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5480" windowHeight="8010"/>
  </bookViews>
  <sheets>
    <sheet name="reported" sheetId="1" r:id="rId1"/>
    <sheet name="final" sheetId="2" r:id="rId2"/>
    <sheet name="FY17 avg" sheetId="3" r:id="rId3"/>
    <sheet name="Sheet1" sheetId="4" r:id="rId4"/>
    <sheet name="TREND" sheetId="5" r:id="rId5"/>
  </sheets>
  <externalReferences>
    <externalReference r:id="rId6"/>
    <externalReference r:id="rId7"/>
    <externalReference r:id="rId8"/>
  </externalReferences>
  <calcPr calcId="145621" iterate="1"/>
</workbook>
</file>

<file path=xl/calcChain.xml><?xml version="1.0" encoding="utf-8"?>
<calcChain xmlns="http://schemas.openxmlformats.org/spreadsheetml/2006/main">
  <c r="F33" i="1" l="1"/>
  <c r="M24" i="5" l="1"/>
  <c r="L24" i="5"/>
  <c r="I33" i="5"/>
  <c r="H33" i="5"/>
  <c r="J31" i="5"/>
  <c r="I31" i="5"/>
  <c r="H31" i="5"/>
  <c r="J30" i="5"/>
  <c r="I30" i="5"/>
  <c r="H30" i="5"/>
  <c r="J26" i="5"/>
  <c r="I26" i="5"/>
  <c r="H26" i="5"/>
  <c r="J25" i="5"/>
  <c r="I25" i="5"/>
  <c r="H25" i="5"/>
  <c r="J24" i="5"/>
  <c r="I24" i="5"/>
  <c r="H24" i="5"/>
  <c r="J21" i="5"/>
  <c r="I21" i="5"/>
  <c r="H21" i="5"/>
  <c r="J20" i="5"/>
  <c r="I20" i="5"/>
  <c r="H20" i="5"/>
  <c r="J17" i="5"/>
  <c r="I17" i="5"/>
  <c r="H17" i="5"/>
  <c r="I12" i="5"/>
  <c r="H12" i="5"/>
  <c r="I11" i="5"/>
  <c r="H11" i="5"/>
  <c r="J10" i="5"/>
  <c r="I10" i="5"/>
  <c r="H10" i="5"/>
  <c r="I6" i="5"/>
  <c r="J6" i="5"/>
  <c r="I7" i="5"/>
  <c r="I8" i="5"/>
  <c r="H7" i="5"/>
  <c r="H8" i="5"/>
  <c r="H6" i="5"/>
  <c r="H23" i="5"/>
  <c r="J16" i="5"/>
  <c r="J19" i="5" s="1"/>
  <c r="J23" i="5" s="1"/>
  <c r="J29" i="5" s="1"/>
  <c r="H29" i="5" s="1"/>
  <c r="I16" i="5"/>
  <c r="I9" i="5" s="1"/>
  <c r="I5" i="5" s="1"/>
  <c r="H9" i="5"/>
  <c r="H5" i="5"/>
  <c r="G4" i="5"/>
  <c r="F4" i="5"/>
  <c r="E4" i="5"/>
  <c r="J9" i="5" l="1"/>
  <c r="J5" i="5" s="1"/>
  <c r="I19" i="5"/>
  <c r="I23" i="5" s="1"/>
  <c r="I29" i="5" s="1"/>
  <c r="D14" i="3"/>
  <c r="D11" i="3"/>
  <c r="G11" i="3" s="1"/>
  <c r="D10" i="3"/>
  <c r="G10" i="3" s="1"/>
  <c r="J26" i="4" s="1"/>
  <c r="D9" i="3"/>
  <c r="D7" i="3"/>
  <c r="I4" i="3"/>
  <c r="J4" i="3"/>
  <c r="I5" i="3"/>
  <c r="J5" i="3"/>
  <c r="I6" i="3"/>
  <c r="J6" i="3"/>
  <c r="I12" i="3"/>
  <c r="J12" i="3"/>
  <c r="I13" i="3"/>
  <c r="J13" i="3"/>
  <c r="H13" i="3"/>
  <c r="H12" i="3"/>
  <c r="H6" i="3"/>
  <c r="H5" i="3"/>
  <c r="H4" i="3"/>
  <c r="L30" i="4"/>
  <c r="K30" i="4"/>
  <c r="L20" i="4"/>
  <c r="K20" i="4"/>
  <c r="L17" i="4"/>
  <c r="M17" i="4" s="1"/>
  <c r="K17" i="4"/>
  <c r="L6" i="4"/>
  <c r="K6" i="4"/>
  <c r="I25" i="4"/>
  <c r="I27" i="4"/>
  <c r="I6" i="4"/>
  <c r="L33" i="4"/>
  <c r="K33" i="4"/>
  <c r="M33" i="4" s="1"/>
  <c r="G33" i="4"/>
  <c r="F33" i="4"/>
  <c r="E33" i="4"/>
  <c r="G31" i="4"/>
  <c r="F31" i="4"/>
  <c r="E31" i="4"/>
  <c r="F30" i="4"/>
  <c r="E30" i="4"/>
  <c r="G27" i="4"/>
  <c r="F27" i="4"/>
  <c r="G26" i="4"/>
  <c r="F26" i="4"/>
  <c r="G25" i="4"/>
  <c r="F25" i="4"/>
  <c r="G24" i="4"/>
  <c r="F24" i="4"/>
  <c r="E23" i="4"/>
  <c r="F21" i="4"/>
  <c r="E21" i="4"/>
  <c r="F20" i="4"/>
  <c r="E20" i="4"/>
  <c r="G17" i="4"/>
  <c r="F17" i="4"/>
  <c r="G16" i="4"/>
  <c r="G19" i="4" s="1"/>
  <c r="G23" i="4" s="1"/>
  <c r="G29" i="4" s="1"/>
  <c r="E29" i="4" s="1"/>
  <c r="F16" i="4"/>
  <c r="F19" i="4" s="1"/>
  <c r="F23" i="4" s="1"/>
  <c r="F29" i="4" s="1"/>
  <c r="F11" i="4"/>
  <c r="G10" i="4"/>
  <c r="F10" i="4"/>
  <c r="G9" i="4"/>
  <c r="F9" i="4"/>
  <c r="F5" i="4" s="1"/>
  <c r="E9" i="4"/>
  <c r="F7" i="4"/>
  <c r="F6" i="4"/>
  <c r="G5" i="4"/>
  <c r="E5" i="4"/>
  <c r="D4" i="4"/>
  <c r="C4" i="4"/>
  <c r="B4" i="4"/>
  <c r="C6" i="3"/>
  <c r="F6" i="3" s="1"/>
  <c r="I20" i="4" s="1"/>
  <c r="C7" i="3"/>
  <c r="C9" i="3"/>
  <c r="F9" i="3" s="1"/>
  <c r="C10" i="3"/>
  <c r="F10" i="3" s="1"/>
  <c r="I26" i="4" s="1"/>
  <c r="C11" i="3"/>
  <c r="F11" i="3" s="1"/>
  <c r="C12" i="3"/>
  <c r="F12" i="3" s="1"/>
  <c r="I30" i="4" s="1"/>
  <c r="C13" i="3"/>
  <c r="C14" i="3"/>
  <c r="C4" i="3"/>
  <c r="F4" i="3" s="1"/>
  <c r="B8" i="3"/>
  <c r="B5" i="3"/>
  <c r="J33" i="1"/>
  <c r="I33" i="1"/>
  <c r="J31" i="1"/>
  <c r="I31" i="1"/>
  <c r="J30" i="1"/>
  <c r="I30" i="1"/>
  <c r="J27" i="1"/>
  <c r="I27" i="1"/>
  <c r="J26" i="1"/>
  <c r="I26" i="1"/>
  <c r="J25" i="1"/>
  <c r="I25" i="1"/>
  <c r="J24" i="1"/>
  <c r="I24" i="1"/>
  <c r="J22" i="1"/>
  <c r="I22" i="1"/>
  <c r="J20" i="1"/>
  <c r="I20" i="1"/>
  <c r="J18" i="1"/>
  <c r="K18" i="1" s="1"/>
  <c r="J16" i="1"/>
  <c r="I18" i="1"/>
  <c r="I16" i="1"/>
  <c r="J10" i="1"/>
  <c r="I10" i="1"/>
  <c r="J5" i="1"/>
  <c r="I5" i="1"/>
  <c r="K5" i="1"/>
  <c r="E23" i="1"/>
  <c r="F16" i="1"/>
  <c r="F9" i="1" s="1"/>
  <c r="F5" i="1" s="1"/>
  <c r="J27" i="4" l="1"/>
  <c r="J25" i="4"/>
  <c r="G9" i="3"/>
  <c r="L27" i="4"/>
  <c r="I11" i="3" s="1"/>
  <c r="K27" i="4"/>
  <c r="H11" i="3" s="1"/>
  <c r="K26" i="4"/>
  <c r="L26" i="4"/>
  <c r="I10" i="3" s="1"/>
  <c r="L25" i="4"/>
  <c r="K25" i="4"/>
  <c r="H9" i="3" s="1"/>
  <c r="M30" i="4"/>
  <c r="M20" i="4"/>
  <c r="M6" i="4"/>
  <c r="B15" i="3"/>
  <c r="D24" i="3"/>
  <c r="D23" i="3"/>
  <c r="K33" i="1"/>
  <c r="K31" i="1"/>
  <c r="K30" i="1"/>
  <c r="K27" i="1"/>
  <c r="K26" i="1"/>
  <c r="K25" i="1"/>
  <c r="K24" i="1"/>
  <c r="K22" i="1"/>
  <c r="K20" i="1"/>
  <c r="K16" i="1"/>
  <c r="K10" i="1"/>
  <c r="F19" i="1"/>
  <c r="F23" i="1" s="1"/>
  <c r="F29" i="1" s="1"/>
  <c r="D10" i="2"/>
  <c r="D31" i="2"/>
  <c r="D30" i="2"/>
  <c r="M27" i="4" l="1"/>
  <c r="J11" i="3" s="1"/>
  <c r="M26" i="4"/>
  <c r="J10" i="3" s="1"/>
  <c r="H10" i="3"/>
  <c r="I9" i="3"/>
  <c r="M25" i="4"/>
  <c r="J9" i="3" s="1"/>
  <c r="G33" i="1"/>
  <c r="E33" i="1"/>
  <c r="G31" i="1"/>
  <c r="F31" i="1"/>
  <c r="E31" i="1"/>
  <c r="F30" i="1"/>
  <c r="E30" i="1"/>
  <c r="G27" i="1"/>
  <c r="F27" i="1"/>
  <c r="G26" i="1"/>
  <c r="F26" i="1"/>
  <c r="G25" i="1"/>
  <c r="F25" i="1"/>
  <c r="G24" i="1"/>
  <c r="F24" i="1"/>
  <c r="F21" i="1"/>
  <c r="E21" i="1"/>
  <c r="F20" i="1"/>
  <c r="E20" i="1"/>
  <c r="G17" i="1"/>
  <c r="F17" i="1"/>
  <c r="G16" i="1"/>
  <c r="F11" i="1"/>
  <c r="G10" i="1"/>
  <c r="F10" i="1"/>
  <c r="E9" i="1"/>
  <c r="F7" i="1"/>
  <c r="F6" i="1"/>
  <c r="E5" i="1"/>
  <c r="D4" i="1"/>
  <c r="C4" i="1"/>
  <c r="B4" i="1"/>
  <c r="G9" i="1" l="1"/>
  <c r="G5" i="1" s="1"/>
  <c r="G19" i="1"/>
  <c r="G23" i="1" s="1"/>
  <c r="G29" i="1" s="1"/>
  <c r="E29" i="1" s="1"/>
  <c r="D5" i="3" l="1"/>
  <c r="C8" i="3"/>
  <c r="F8" i="3" s="1"/>
  <c r="I24" i="4" s="1"/>
  <c r="C5" i="3"/>
  <c r="F5" i="3"/>
  <c r="I17" i="4" s="1"/>
  <c r="G5" i="3"/>
  <c r="J17" i="4" s="1"/>
  <c r="C15" i="3" l="1"/>
  <c r="B21" i="3" s="1"/>
  <c r="B20" i="3" s="1"/>
  <c r="D4" i="3"/>
  <c r="D8" i="3"/>
  <c r="D13" i="3"/>
  <c r="D12" i="3"/>
  <c r="G12" i="3" s="1"/>
  <c r="J30" i="4" s="1"/>
  <c r="D6" i="3"/>
  <c r="G6" i="3" s="1"/>
  <c r="J20" i="4" s="1"/>
  <c r="G8" i="3" l="1"/>
  <c r="J24" i="4" s="1"/>
  <c r="D22" i="3"/>
  <c r="G4" i="3"/>
  <c r="J6" i="4" s="1"/>
  <c r="D15" i="3"/>
  <c r="D21" i="3"/>
  <c r="D25" i="3" s="1"/>
  <c r="L24" i="4" l="1"/>
  <c r="K24" i="4"/>
  <c r="H8" i="3" s="1"/>
  <c r="I8" i="3" l="1"/>
  <c r="M24" i="4"/>
  <c r="J8" i="3" s="1"/>
</calcChain>
</file>

<file path=xl/sharedStrings.xml><?xml version="1.0" encoding="utf-8"?>
<sst xmlns="http://schemas.openxmlformats.org/spreadsheetml/2006/main" count="308" uniqueCount="85">
  <si>
    <t>Category of consumers</t>
  </si>
  <si>
    <t>FC (Rs./unit)</t>
  </si>
  <si>
    <t>EC(Rs./unit)</t>
  </si>
  <si>
    <t>Meter Hire Charges</t>
  </si>
  <si>
    <t>Low Tension Domestic Supply</t>
  </si>
  <si>
    <t>0-5 KW</t>
  </si>
  <si>
    <t>Rs./Month</t>
  </si>
  <si>
    <t>Rs/KWh</t>
  </si>
  <si>
    <t>0-100 Units</t>
  </si>
  <si>
    <t>101-400 Units</t>
  </si>
  <si>
    <t>401 and Above</t>
  </si>
  <si>
    <t>5.01 kW and Above</t>
  </si>
  <si>
    <t>New Category proposed</t>
  </si>
  <si>
    <t>Bulk LT Domestic  for Group Housing/Society</t>
  </si>
  <si>
    <t>Rs./Consumer/Month</t>
  </si>
  <si>
    <t>High Tension Domestic Supply</t>
  </si>
  <si>
    <t>Commercial Supply</t>
  </si>
  <si>
    <t>High Tension  Supply</t>
  </si>
  <si>
    <t>Rs/KVA/Month</t>
  </si>
  <si>
    <t>HT-I</t>
  </si>
  <si>
    <t>HT-II</t>
  </si>
  <si>
    <t>HT-III</t>
  </si>
  <si>
    <t>HT-IV</t>
  </si>
  <si>
    <t>Utility/Street Light</t>
  </si>
  <si>
    <t>Rs/Month</t>
  </si>
  <si>
    <t>220V single phase upto 5 KW</t>
  </si>
  <si>
    <t>415V three phase above 5 KW</t>
  </si>
  <si>
    <t>Temporary Supply LT</t>
  </si>
  <si>
    <t>Temporary Supply HT</t>
  </si>
  <si>
    <t>EXISTING TARIFF</t>
  </si>
  <si>
    <t>PROPOSED TARIFF</t>
  </si>
  <si>
    <t>No Change</t>
  </si>
  <si>
    <t>Temporary Supply LT/HT</t>
  </si>
  <si>
    <t>1.5 times of respective category energy charges</t>
  </si>
  <si>
    <t>Rs./KW/Month</t>
  </si>
  <si>
    <t>Rs./kVA/Month</t>
  </si>
  <si>
    <t>Rs./kWH</t>
  </si>
  <si>
    <t>Avg consumer with 300 units p.m. consumption</t>
  </si>
  <si>
    <t>Existing</t>
  </si>
  <si>
    <t>Proposed</t>
  </si>
  <si>
    <t>Avg consumer with 600 units p.m. consumption</t>
  </si>
  <si>
    <t>Avg consumer of 100 kVA with 50000 units p.m. consumption</t>
  </si>
  <si>
    <t>Avg consumer of 150 kVA with 75000 units p.m. consumption</t>
  </si>
  <si>
    <t>Avg consumer with 25 kva with 15000 units p.m. consumption</t>
  </si>
  <si>
    <t>Avg consumer with 75 kva with 50000 units p.m. consumption</t>
  </si>
  <si>
    <t>Avg consumer with 500 kVA load with 300000 units p.m. consumption</t>
  </si>
  <si>
    <t>Avg consumer with 10000 units consumption</t>
  </si>
  <si>
    <t>Avg consumer with 10000 units p.m. consumption</t>
  </si>
  <si>
    <t>% Increase</t>
  </si>
  <si>
    <t>Category</t>
  </si>
  <si>
    <t>Nos. of Consumers</t>
  </si>
  <si>
    <t>Contract Demand</t>
  </si>
  <si>
    <t>Domestic</t>
  </si>
  <si>
    <t>Domestic HT</t>
  </si>
  <si>
    <t>Commercial Supply_LT</t>
  </si>
  <si>
    <t>High Tension</t>
  </si>
  <si>
    <t>HT-1(100-500KVA)</t>
  </si>
  <si>
    <t>HT-2(500-5000KVA)</t>
  </si>
  <si>
    <t>HT-3(5000KVA or more)</t>
  </si>
  <si>
    <t>HT-4</t>
  </si>
  <si>
    <t>Utility / Street Light</t>
  </si>
  <si>
    <t>Temporary Supply</t>
  </si>
  <si>
    <t>Sale to Other Licensee</t>
  </si>
  <si>
    <t>Total</t>
  </si>
  <si>
    <t>FY17</t>
  </si>
  <si>
    <t>LT</t>
  </si>
  <si>
    <t>HT</t>
  </si>
  <si>
    <t>EHT</t>
  </si>
  <si>
    <t>Licensee</t>
  </si>
  <si>
    <t>Average demand / consumer</t>
  </si>
  <si>
    <t>Average Consumption /month/ consumer</t>
  </si>
  <si>
    <t>Avg. contract demand</t>
  </si>
  <si>
    <t>Avg. consumption/mth</t>
  </si>
  <si>
    <t>Existing Tariff</t>
  </si>
  <si>
    <t>Proposed Tariff</t>
  </si>
  <si>
    <t>kw/kVA</t>
  </si>
  <si>
    <t>Units</t>
  </si>
  <si>
    <t>Rs./unit</t>
  </si>
  <si>
    <t>%</t>
  </si>
  <si>
    <t xml:space="preserve">Nos. </t>
  </si>
  <si>
    <t>Impact of proposed tariff on typical consumer, with Category wise average demand and consumption</t>
  </si>
  <si>
    <t>M Us</t>
  </si>
  <si>
    <t>Sales</t>
  </si>
  <si>
    <t>WEF 01.03.2017</t>
  </si>
  <si>
    <t>WEF 15.03.2006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</si>
</sst>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0.000"/>
    <numFmt numFmtId="165" formatCode="_(* #,##0.00_);_(* \(#,##0.00\);_(* &quot;-&quot;??_);_(@_)"/>
    <numFmt numFmtId="166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NumberFormat="1"/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2" fontId="2" fillId="5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/>
    <xf numFmtId="9" fontId="2" fillId="2" borderId="1" xfId="0" applyNumberFormat="1" applyFont="1" applyFill="1" applyBorder="1"/>
    <xf numFmtId="0" fontId="2" fillId="2" borderId="1" xfId="0" applyNumberFormat="1" applyFont="1" applyFill="1" applyBorder="1"/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1" fontId="4" fillId="6" borderId="1" xfId="0" applyNumberFormat="1" applyFont="1" applyFill="1" applyBorder="1" applyAlignment="1">
      <alignment horizontal="center" vertical="center" wrapText="1"/>
    </xf>
    <xf numFmtId="9" fontId="0" fillId="0" borderId="0" xfId="2" applyFont="1"/>
    <xf numFmtId="2" fontId="0" fillId="0" borderId="0" xfId="0" applyNumberFormat="1"/>
    <xf numFmtId="164" fontId="2" fillId="5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ont="1" applyFill="1" applyBorder="1" applyAlignment="1">
      <alignment horizontal="left" vertical="center"/>
    </xf>
    <xf numFmtId="2" fontId="0" fillId="0" borderId="0" xfId="0" applyNumberFormat="1" applyFill="1" applyBorder="1"/>
    <xf numFmtId="9" fontId="0" fillId="0" borderId="0" xfId="2" applyFont="1" applyFill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6" fontId="8" fillId="0" borderId="1" xfId="1" applyNumberFormat="1" applyFont="1" applyBorder="1" applyAlignment="1">
      <alignment wrapText="1"/>
    </xf>
    <xf numFmtId="0" fontId="9" fillId="0" borderId="1" xfId="0" applyFont="1" applyBorder="1"/>
    <xf numFmtId="0" fontId="0" fillId="0" borderId="1" xfId="0" applyFill="1" applyBorder="1"/>
    <xf numFmtId="0" fontId="2" fillId="0" borderId="1" xfId="0" applyFont="1" applyFill="1" applyBorder="1"/>
    <xf numFmtId="0" fontId="7" fillId="0" borderId="1" xfId="0" applyFont="1" applyFill="1" applyBorder="1" applyAlignment="1">
      <alignment wrapText="1"/>
    </xf>
    <xf numFmtId="165" fontId="7" fillId="0" borderId="0" xfId="1" applyNumberFormat="1" applyFont="1" applyBorder="1" applyAlignment="1">
      <alignment horizontal="center" vertical="center" wrapText="1"/>
    </xf>
    <xf numFmtId="1" fontId="6" fillId="0" borderId="0" xfId="1" applyNumberFormat="1" applyFont="1"/>
    <xf numFmtId="1" fontId="0" fillId="0" borderId="1" xfId="0" applyNumberFormat="1" applyBorder="1" applyAlignment="1">
      <alignment horizontal="right"/>
    </xf>
    <xf numFmtId="43" fontId="0" fillId="0" borderId="0" xfId="0" applyNumberFormat="1"/>
    <xf numFmtId="2" fontId="0" fillId="0" borderId="1" xfId="0" applyNumberFormat="1" applyFont="1" applyFill="1" applyBorder="1" applyAlignment="1">
      <alignment horizontal="left" vertical="center"/>
    </xf>
    <xf numFmtId="2" fontId="0" fillId="0" borderId="1" xfId="0" applyNumberFormat="1" applyFill="1" applyBorder="1"/>
    <xf numFmtId="9" fontId="0" fillId="0" borderId="1" xfId="2" applyFont="1" applyFill="1" applyBorder="1"/>
    <xf numFmtId="2" fontId="0" fillId="0" borderId="1" xfId="0" applyNumberFormat="1" applyBorder="1"/>
    <xf numFmtId="9" fontId="0" fillId="0" borderId="1" xfId="2" applyFont="1" applyBorder="1"/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0" fillId="0" borderId="1" xfId="0" applyNumberForma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ont="1"/>
    <xf numFmtId="0" fontId="5" fillId="0" borderId="0" xfId="0" applyFont="1"/>
    <xf numFmtId="166" fontId="7" fillId="0" borderId="1" xfId="1" applyNumberFormat="1" applyFont="1" applyBorder="1" applyAlignment="1">
      <alignment wrapText="1"/>
    </xf>
    <xf numFmtId="9" fontId="0" fillId="0" borderId="1" xfId="2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1" fontId="0" fillId="0" borderId="5" xfId="0" applyNumberFormat="1" applyBorder="1" applyAlignment="1">
      <alignment horizontal="left" vertical="center" wrapText="1"/>
    </xf>
    <xf numFmtId="1" fontId="0" fillId="0" borderId="6" xfId="0" applyNumberFormat="1" applyBorder="1" applyAlignment="1">
      <alignment horizontal="left" vertical="center" wrapText="1"/>
    </xf>
    <xf numFmtId="1" fontId="0" fillId="0" borderId="2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2" fontId="0" fillId="0" borderId="2" xfId="0" applyNumberFormat="1" applyFont="1" applyFill="1" applyBorder="1" applyAlignment="1">
      <alignment horizontal="center" vertical="center" wrapText="1"/>
    </xf>
    <xf numFmtId="2" fontId="0" fillId="0" borderId="3" xfId="0" applyNumberFormat="1" applyFont="1" applyFill="1" applyBorder="1" applyAlignment="1">
      <alignment horizontal="center" vertical="center" wrapText="1"/>
    </xf>
    <xf numFmtId="2" fontId="0" fillId="0" borderId="4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2" fillId="5" borderId="2" xfId="0" applyNumberFormat="1" applyFont="1" applyFill="1" applyBorder="1" applyAlignment="1">
      <alignment horizontal="center" vertical="center" wrapText="1"/>
    </xf>
    <xf numFmtId="0" fontId="2" fillId="5" borderId="3" xfId="0" applyNumberFormat="1" applyFont="1" applyFill="1" applyBorder="1" applyAlignment="1">
      <alignment horizontal="center" vertical="center" wrapText="1"/>
    </xf>
    <xf numFmtId="0" fontId="2" fillId="5" borderId="4" xfId="0" applyNumberFormat="1" applyFont="1" applyFill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%20Drive%20data/Laptop%20Backup/ARR/TSL%20Petitions/TSL%20True%20up%20FY16%20APR%20FY17%20ARR%20FY18%20and%20Tariff%20proposal%20petition/Docs%20from%20Feedback/Final%20Petition%2007.08.2017/TSL%20tariff%20proposal%20New_14_06_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ales%20Con%20Load%20no%20of%20cons%20for%20Past%205%20yrs%20new_16.10.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%20Sale%20compa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 fr sale_FY18(existing)  "/>
      <sheetName val="Exs Prpd tariff"/>
      <sheetName val="Rev fr sale_FY18(proposed)"/>
      <sheetName val="Sales LF"/>
      <sheetName val="Liquidation of Gap_ANC"/>
      <sheetName val="Sales LF_ANC"/>
      <sheetName val="Tariff Structure"/>
      <sheetName val="No of Consumers"/>
      <sheetName val="Conn Load"/>
      <sheetName val="Revenue"/>
      <sheetName val="slab wise"/>
      <sheetName val="DataGap_replies"/>
    </sheetNames>
    <sheetDataSet>
      <sheetData sheetId="0" refreshError="1">
        <row r="5">
          <cell r="G5">
            <v>0</v>
          </cell>
          <cell r="H5">
            <v>0</v>
          </cell>
          <cell r="I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A6" t="str">
            <v>0-5 KW</v>
          </cell>
        </row>
        <row r="10">
          <cell r="A10" t="str">
            <v>5.01 kW and Above</v>
          </cell>
        </row>
        <row r="26">
          <cell r="B26" t="str">
            <v>Rs./Consumer/Month</v>
          </cell>
          <cell r="C26" t="str">
            <v>Rs/KWh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1-12"/>
      <sheetName val="2012-13"/>
      <sheetName val="2013-14"/>
      <sheetName val="2014-15"/>
      <sheetName val="2015-16 rptd"/>
      <sheetName val="2015-16 revised"/>
      <sheetName val="2016-17"/>
      <sheetName val="2016-17 old"/>
      <sheetName val="summary"/>
      <sheetName val="FY2017-18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D2">
            <v>190933.56000000198</v>
          </cell>
          <cell r="F2">
            <v>197245589.27331367</v>
          </cell>
        </row>
        <row r="3">
          <cell r="D3">
            <v>48816.066766593962</v>
          </cell>
          <cell r="F3">
            <v>91984142.800000042</v>
          </cell>
        </row>
        <row r="4">
          <cell r="D4">
            <v>43935.399999997433</v>
          </cell>
          <cell r="F4">
            <v>64258607.490743324</v>
          </cell>
        </row>
        <row r="6">
          <cell r="D6">
            <v>18635.119999999995</v>
          </cell>
          <cell r="F6">
            <v>29705865.800224487</v>
          </cell>
        </row>
        <row r="7">
          <cell r="D7">
            <v>33623</v>
          </cell>
          <cell r="F7">
            <v>111828251.20999999</v>
          </cell>
        </row>
        <row r="8">
          <cell r="D8">
            <v>305900</v>
          </cell>
          <cell r="F8">
            <v>1883326697.3900001</v>
          </cell>
        </row>
        <row r="9">
          <cell r="D9">
            <v>110000</v>
          </cell>
          <cell r="F9">
            <v>130822322.6675</v>
          </cell>
        </row>
        <row r="10">
          <cell r="D10">
            <v>16932</v>
          </cell>
          <cell r="F10">
            <v>86540953.945020109</v>
          </cell>
        </row>
        <row r="11">
          <cell r="F11">
            <v>2339665.2211988568</v>
          </cell>
        </row>
        <row r="12">
          <cell r="D12">
            <v>0</v>
          </cell>
          <cell r="F12">
            <v>279290400</v>
          </cell>
        </row>
      </sheetData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oc FY14"/>
      <sheetName val="FY2014-15"/>
      <sheetName val="Assoc FY15 sum"/>
      <sheetName val="FY 2015-16"/>
      <sheetName val="FY 2016-17"/>
      <sheetName val="compare"/>
      <sheetName val="Sheet1"/>
      <sheetName val="town HT FY17"/>
      <sheetName val="town HT FY16"/>
      <sheetName val="town HT FY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9">
          <cell r="C49">
            <v>310900</v>
          </cell>
        </row>
        <row r="53">
          <cell r="E53">
            <v>78</v>
          </cell>
        </row>
        <row r="56">
          <cell r="E56">
            <v>137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workbookViewId="0">
      <selection activeCell="A34" sqref="A1:G34"/>
    </sheetView>
  </sheetViews>
  <sheetFormatPr defaultRowHeight="15" x14ac:dyDescent="0.25"/>
  <cols>
    <col min="1" max="1" width="27.85546875" style="22" customWidth="1"/>
    <col min="2" max="4" width="12" style="21" customWidth="1"/>
    <col min="5" max="6" width="13.7109375" style="1" customWidth="1"/>
    <col min="7" max="7" width="13.7109375" customWidth="1"/>
    <col min="8" max="8" width="4.7109375" customWidth="1"/>
    <col min="9" max="9" width="12.28515625" style="33" customWidth="1"/>
    <col min="10" max="10" width="9.140625" style="33"/>
    <col min="14" max="14" width="11.5703125" customWidth="1"/>
  </cols>
  <sheetData>
    <row r="1" spans="1:14" ht="15.75" x14ac:dyDescent="0.25">
      <c r="A1" s="13"/>
      <c r="B1" s="67" t="s">
        <v>29</v>
      </c>
      <c r="C1" s="67"/>
      <c r="D1" s="67"/>
      <c r="E1" s="67" t="s">
        <v>30</v>
      </c>
      <c r="F1" s="67"/>
      <c r="G1" s="67"/>
    </row>
    <row r="2" spans="1:14" x14ac:dyDescent="0.25">
      <c r="A2" s="23"/>
      <c r="B2" s="24"/>
      <c r="C2" s="25"/>
      <c r="D2" s="25"/>
      <c r="E2" s="26">
        <v>0.2</v>
      </c>
      <c r="F2" s="27"/>
      <c r="G2" s="26">
        <v>0.2</v>
      </c>
    </row>
    <row r="3" spans="1:14" ht="30" x14ac:dyDescent="0.25">
      <c r="A3" s="2" t="s">
        <v>0</v>
      </c>
      <c r="B3" s="3" t="s">
        <v>1</v>
      </c>
      <c r="C3" s="3" t="s">
        <v>2</v>
      </c>
      <c r="D3" s="3" t="s">
        <v>3</v>
      </c>
      <c r="E3" s="4" t="s">
        <v>1</v>
      </c>
      <c r="F3" s="4" t="s">
        <v>2</v>
      </c>
      <c r="G3" s="4" t="s">
        <v>3</v>
      </c>
      <c r="I3" s="35" t="s">
        <v>38</v>
      </c>
      <c r="J3" s="35" t="s">
        <v>39</v>
      </c>
      <c r="K3" s="36" t="s">
        <v>48</v>
      </c>
      <c r="L3" s="37"/>
      <c r="M3" s="37"/>
      <c r="N3" s="37"/>
    </row>
    <row r="4" spans="1:14" x14ac:dyDescent="0.25">
      <c r="A4" s="5" t="s">
        <v>4</v>
      </c>
      <c r="B4" s="6">
        <f>'[1]Rev fr sale_FY18(existing)  '!G5</f>
        <v>0</v>
      </c>
      <c r="C4" s="6">
        <f>'[1]Rev fr sale_FY18(existing)  '!H5</f>
        <v>0</v>
      </c>
      <c r="D4" s="6">
        <f>'[1]Rev fr sale_FY18(existing)  '!I5</f>
        <v>0</v>
      </c>
      <c r="E4" s="7"/>
      <c r="F4" s="7"/>
      <c r="G4" s="7"/>
      <c r="I4" s="38" t="s">
        <v>37</v>
      </c>
      <c r="J4" s="39"/>
      <c r="K4" s="37"/>
      <c r="L4" s="37"/>
      <c r="M4" s="37"/>
      <c r="N4" s="37"/>
    </row>
    <row r="5" spans="1:14" ht="30" x14ac:dyDescent="0.25">
      <c r="A5" s="8" t="s">
        <v>5</v>
      </c>
      <c r="B5" s="6" t="s">
        <v>6</v>
      </c>
      <c r="C5" s="6" t="s">
        <v>7</v>
      </c>
      <c r="D5" s="6" t="s">
        <v>6</v>
      </c>
      <c r="E5" s="9" t="str">
        <f>'[1]Tariff Structure'!A6</f>
        <v>0-5 KW</v>
      </c>
      <c r="F5" s="9" t="str">
        <f>F9</f>
        <v>Rs/KWh</v>
      </c>
      <c r="G5" s="9" t="str">
        <f>G9</f>
        <v>Rs./Consumer/Month</v>
      </c>
      <c r="I5" s="39">
        <f>(20+13+(200*3.95+100*2.3))/300</f>
        <v>3.51</v>
      </c>
      <c r="J5" s="39">
        <f>(25+65+(200*3.95+100*2.3))/300</f>
        <v>3.7</v>
      </c>
      <c r="K5" s="40">
        <f>(J5-I5)/I5</f>
        <v>5.4131054131054249E-2</v>
      </c>
      <c r="L5" s="37"/>
      <c r="M5" s="37"/>
      <c r="N5" s="37"/>
    </row>
    <row r="6" spans="1:14" x14ac:dyDescent="0.25">
      <c r="A6" s="10" t="s">
        <v>8</v>
      </c>
      <c r="B6" s="6">
        <v>13</v>
      </c>
      <c r="C6" s="6">
        <v>2.2999999999999998</v>
      </c>
      <c r="D6" s="6">
        <v>20</v>
      </c>
      <c r="E6" s="28">
        <v>65</v>
      </c>
      <c r="F6" s="11">
        <f>C6</f>
        <v>2.2999999999999998</v>
      </c>
      <c r="G6" s="28">
        <v>25</v>
      </c>
      <c r="I6" s="39"/>
      <c r="J6" s="39"/>
      <c r="K6" s="37"/>
      <c r="L6" s="37"/>
      <c r="M6" s="37"/>
      <c r="N6" s="37"/>
    </row>
    <row r="7" spans="1:14" x14ac:dyDescent="0.25">
      <c r="A7" s="10" t="s">
        <v>9</v>
      </c>
      <c r="B7" s="6">
        <v>13</v>
      </c>
      <c r="C7" s="6">
        <v>3.95</v>
      </c>
      <c r="D7" s="6"/>
      <c r="E7" s="28">
        <v>65</v>
      </c>
      <c r="F7" s="11">
        <f t="shared" ref="F7" si="0">C7</f>
        <v>3.95</v>
      </c>
      <c r="G7" s="11"/>
      <c r="I7" s="39"/>
      <c r="J7" s="39"/>
      <c r="K7" s="37"/>
      <c r="L7" s="37"/>
      <c r="M7" s="37"/>
      <c r="N7" s="37"/>
    </row>
    <row r="8" spans="1:14" x14ac:dyDescent="0.25">
      <c r="A8" s="10" t="s">
        <v>10</v>
      </c>
      <c r="B8" s="6">
        <v>13</v>
      </c>
      <c r="C8" s="6">
        <v>4.55</v>
      </c>
      <c r="D8" s="6"/>
      <c r="E8" s="28">
        <v>65</v>
      </c>
      <c r="F8" s="11">
        <v>5</v>
      </c>
      <c r="G8" s="11"/>
      <c r="I8" s="39"/>
      <c r="J8" s="39"/>
      <c r="K8" s="37"/>
      <c r="L8" s="37"/>
      <c r="M8" s="37"/>
      <c r="N8" s="37"/>
    </row>
    <row r="9" spans="1:14" ht="30" x14ac:dyDescent="0.25">
      <c r="A9" s="8" t="s">
        <v>11</v>
      </c>
      <c r="B9" s="6" t="s">
        <v>6</v>
      </c>
      <c r="C9" s="6" t="s">
        <v>7</v>
      </c>
      <c r="D9" s="6" t="s">
        <v>6</v>
      </c>
      <c r="E9" s="9" t="str">
        <f>'[1]Tariff Structure'!A10</f>
        <v>5.01 kW and Above</v>
      </c>
      <c r="F9" s="9" t="str">
        <f>F16</f>
        <v>Rs/KWh</v>
      </c>
      <c r="G9" s="9" t="str">
        <f>G16</f>
        <v>Rs./Consumer/Month</v>
      </c>
      <c r="I9" s="38" t="s">
        <v>40</v>
      </c>
      <c r="J9" s="39"/>
      <c r="K9" s="37"/>
      <c r="L9" s="37"/>
      <c r="M9" s="37"/>
      <c r="N9" s="37"/>
    </row>
    <row r="10" spans="1:14" x14ac:dyDescent="0.25">
      <c r="A10" s="10" t="s">
        <v>8</v>
      </c>
      <c r="B10" s="6">
        <v>26</v>
      </c>
      <c r="C10" s="6">
        <v>2.2999999999999998</v>
      </c>
      <c r="D10" s="6">
        <v>50</v>
      </c>
      <c r="E10" s="28">
        <v>130</v>
      </c>
      <c r="F10" s="11">
        <f>C10</f>
        <v>2.2999999999999998</v>
      </c>
      <c r="G10" s="28">
        <f>D10*(1+$E$2)</f>
        <v>60</v>
      </c>
      <c r="I10" s="39">
        <f>(26+50+(200*4.55+300*3.95+100*2.3))/600</f>
        <v>4.0016666666666669</v>
      </c>
      <c r="J10" s="39">
        <f>(130+60+(200*5+300*3.95+100*2.3))/600</f>
        <v>4.3416666666666668</v>
      </c>
      <c r="K10" s="40">
        <f>(J10-I10)/I10</f>
        <v>8.4964598084131565E-2</v>
      </c>
      <c r="L10" s="37"/>
      <c r="M10" s="37"/>
      <c r="N10" s="37"/>
    </row>
    <row r="11" spans="1:14" x14ac:dyDescent="0.25">
      <c r="A11" s="10" t="s">
        <v>9</v>
      </c>
      <c r="B11" s="6">
        <v>26</v>
      </c>
      <c r="C11" s="6">
        <v>3.95</v>
      </c>
      <c r="D11" s="6"/>
      <c r="E11" s="28">
        <v>130</v>
      </c>
      <c r="F11" s="11">
        <f t="shared" ref="F11" si="1">C11</f>
        <v>3.95</v>
      </c>
      <c r="G11" s="11"/>
      <c r="I11" s="39"/>
      <c r="J11" s="39"/>
      <c r="K11" s="37"/>
      <c r="L11" s="37"/>
      <c r="M11" s="37"/>
      <c r="N11" s="37"/>
    </row>
    <row r="12" spans="1:14" x14ac:dyDescent="0.25">
      <c r="A12" s="10" t="s">
        <v>10</v>
      </c>
      <c r="B12" s="6">
        <v>26</v>
      </c>
      <c r="C12" s="6">
        <v>4.55</v>
      </c>
      <c r="D12" s="6"/>
      <c r="E12" s="28">
        <v>130</v>
      </c>
      <c r="F12" s="11">
        <v>5</v>
      </c>
      <c r="G12" s="11"/>
      <c r="I12" s="39"/>
      <c r="J12" s="39"/>
      <c r="K12" s="37"/>
      <c r="L12" s="37"/>
      <c r="M12" s="37"/>
      <c r="N12" s="37"/>
    </row>
    <row r="13" spans="1:14" x14ac:dyDescent="0.25">
      <c r="A13" s="12" t="s">
        <v>12</v>
      </c>
      <c r="B13" s="6"/>
      <c r="C13" s="6"/>
      <c r="D13" s="6"/>
      <c r="E13" s="13"/>
      <c r="F13" s="13"/>
      <c r="G13" s="13"/>
      <c r="I13" s="39"/>
      <c r="J13" s="39"/>
      <c r="K13" s="37"/>
      <c r="L13" s="37"/>
      <c r="M13" s="37"/>
      <c r="N13" s="37"/>
    </row>
    <row r="14" spans="1:14" ht="30" x14ac:dyDescent="0.25">
      <c r="A14" s="14" t="s">
        <v>13</v>
      </c>
      <c r="B14" s="6"/>
      <c r="C14" s="6"/>
      <c r="D14" s="6"/>
      <c r="E14" s="13"/>
      <c r="F14" s="13"/>
      <c r="G14" s="13"/>
      <c r="I14" s="39"/>
      <c r="J14" s="39"/>
      <c r="K14" s="37"/>
      <c r="L14" s="37"/>
      <c r="M14" s="37"/>
      <c r="N14" s="37"/>
    </row>
    <row r="15" spans="1:14" x14ac:dyDescent="0.25">
      <c r="A15" s="15"/>
      <c r="B15" s="6"/>
      <c r="C15" s="6"/>
      <c r="D15" s="6"/>
      <c r="E15" s="13"/>
      <c r="F15" s="13"/>
      <c r="I15" s="38" t="s">
        <v>41</v>
      </c>
      <c r="J15" s="39"/>
      <c r="K15" s="37"/>
      <c r="L15" s="37"/>
      <c r="M15" s="37"/>
      <c r="N15" s="37"/>
    </row>
    <row r="16" spans="1:14" ht="30" x14ac:dyDescent="0.25">
      <c r="A16" s="15"/>
      <c r="B16" s="6" t="s">
        <v>14</v>
      </c>
      <c r="C16" s="6" t="s">
        <v>7</v>
      </c>
      <c r="D16" s="6" t="s">
        <v>6</v>
      </c>
      <c r="E16" s="9" t="s">
        <v>18</v>
      </c>
      <c r="F16" s="9" t="str">
        <f>'[1]Tariff Structure'!C26</f>
        <v>Rs/KWh</v>
      </c>
      <c r="G16" s="9" t="str">
        <f>'[1]Tariff Structure'!B26</f>
        <v>Rs./Consumer/Month</v>
      </c>
      <c r="I16" s="39">
        <f>(420+50+(50000*4.5))/50000</f>
        <v>4.5094000000000003</v>
      </c>
      <c r="J16" s="39">
        <f>(60*100*12+60+(50000*4.5))/50000</f>
        <v>5.9412000000000003</v>
      </c>
      <c r="K16" s="40">
        <f>(J16-I16)/I16</f>
        <v>0.31751452521399742</v>
      </c>
      <c r="L16" s="37"/>
      <c r="M16" s="37"/>
      <c r="N16" s="37"/>
    </row>
    <row r="17" spans="1:14" x14ac:dyDescent="0.25">
      <c r="A17" s="16" t="s">
        <v>15</v>
      </c>
      <c r="B17" s="6">
        <v>420</v>
      </c>
      <c r="C17" s="6">
        <v>4.5</v>
      </c>
      <c r="D17" s="6">
        <v>50</v>
      </c>
      <c r="E17" s="28">
        <v>60</v>
      </c>
      <c r="F17" s="17">
        <f>C17</f>
        <v>4.5</v>
      </c>
      <c r="G17" s="28">
        <f t="shared" ref="G17" si="2">D17*(1+$E$2)</f>
        <v>60</v>
      </c>
      <c r="I17" s="38" t="s">
        <v>42</v>
      </c>
      <c r="J17" s="39"/>
      <c r="K17" s="37"/>
      <c r="L17" s="37"/>
      <c r="M17" s="37"/>
      <c r="N17" s="37"/>
    </row>
    <row r="18" spans="1:14" x14ac:dyDescent="0.25">
      <c r="A18" s="18"/>
      <c r="B18" s="6"/>
      <c r="C18" s="6"/>
      <c r="D18" s="6"/>
      <c r="E18" s="28"/>
      <c r="F18" s="13"/>
      <c r="G18" s="13"/>
      <c r="I18" s="39">
        <f>(420+50+(50000*4.5))/50000</f>
        <v>4.5094000000000003</v>
      </c>
      <c r="J18" s="39">
        <f>(60*150*12+60+(75000*4.5))/75000</f>
        <v>5.9408000000000003</v>
      </c>
      <c r="K18" s="40">
        <f>(J18-I18)/I18</f>
        <v>0.31742582161706656</v>
      </c>
      <c r="L18" s="37"/>
      <c r="M18" s="37"/>
      <c r="N18" s="37"/>
    </row>
    <row r="19" spans="1:14" ht="30" x14ac:dyDescent="0.25">
      <c r="A19" s="18" t="s">
        <v>16</v>
      </c>
      <c r="B19" s="6" t="s">
        <v>14</v>
      </c>
      <c r="C19" s="6" t="s">
        <v>7</v>
      </c>
      <c r="D19" s="6" t="s">
        <v>6</v>
      </c>
      <c r="E19" s="9" t="s">
        <v>18</v>
      </c>
      <c r="F19" s="9" t="str">
        <f>F16</f>
        <v>Rs/KWh</v>
      </c>
      <c r="G19" s="9" t="str">
        <f>G16</f>
        <v>Rs./Consumer/Month</v>
      </c>
      <c r="I19" s="38" t="s">
        <v>43</v>
      </c>
      <c r="J19" s="39"/>
      <c r="K19" s="37"/>
      <c r="L19" s="37"/>
      <c r="M19" s="37"/>
      <c r="N19" s="37"/>
    </row>
    <row r="20" spans="1:14" x14ac:dyDescent="0.25">
      <c r="A20" s="15" t="s">
        <v>5</v>
      </c>
      <c r="B20" s="6">
        <v>50</v>
      </c>
      <c r="C20" s="6">
        <v>6.55</v>
      </c>
      <c r="D20" s="6">
        <v>20</v>
      </c>
      <c r="E20" s="28">
        <f t="shared" ref="E20:E21" si="3">B20*(1+$E$2)</f>
        <v>60</v>
      </c>
      <c r="F20" s="17">
        <f t="shared" ref="F20:F21" si="4">C20</f>
        <v>6.55</v>
      </c>
      <c r="G20" s="28">
        <v>25</v>
      </c>
      <c r="I20" s="39">
        <f>(20+50+(15000*6.55))/15000</f>
        <v>6.5546666666666669</v>
      </c>
      <c r="J20" s="39">
        <f>(25+60*25*12+(15000*6.55))/15000</f>
        <v>7.7516666666666669</v>
      </c>
      <c r="K20" s="40">
        <f>(J20-I20)/I20</f>
        <v>0.18261798209926769</v>
      </c>
      <c r="L20" s="37"/>
      <c r="M20" s="37"/>
      <c r="N20" s="37"/>
    </row>
    <row r="21" spans="1:14" x14ac:dyDescent="0.25">
      <c r="A21" s="19" t="s">
        <v>11</v>
      </c>
      <c r="B21" s="6">
        <v>120</v>
      </c>
      <c r="C21" s="6">
        <v>6.55</v>
      </c>
      <c r="D21" s="6">
        <v>105</v>
      </c>
      <c r="E21" s="28">
        <f t="shared" si="3"/>
        <v>144</v>
      </c>
      <c r="F21" s="17">
        <f t="shared" si="4"/>
        <v>6.55</v>
      </c>
      <c r="G21" s="28">
        <v>125</v>
      </c>
      <c r="I21" s="38" t="s">
        <v>44</v>
      </c>
      <c r="J21" s="39"/>
      <c r="K21" s="37"/>
      <c r="L21" s="37"/>
      <c r="M21" s="37"/>
      <c r="N21" s="37"/>
    </row>
    <row r="22" spans="1:14" x14ac:dyDescent="0.25">
      <c r="A22" s="19"/>
      <c r="B22" s="6"/>
      <c r="C22" s="6"/>
      <c r="D22" s="6"/>
      <c r="E22" s="28"/>
      <c r="F22" s="13"/>
      <c r="G22" s="13"/>
      <c r="I22" s="39">
        <f>(20+50+(50000*6.55))/50000</f>
        <v>6.5514000000000001</v>
      </c>
      <c r="J22" s="39">
        <f>(25+60*75*12+(50000*6.55))/50000</f>
        <v>7.6304999999999996</v>
      </c>
      <c r="K22" s="40">
        <f>(J22-I22)/I22</f>
        <v>0.16471288579540244</v>
      </c>
      <c r="L22" s="37"/>
      <c r="M22" s="37"/>
      <c r="N22" s="37"/>
    </row>
    <row r="23" spans="1:14" ht="30" x14ac:dyDescent="0.25">
      <c r="A23" s="16" t="s">
        <v>17</v>
      </c>
      <c r="B23" s="6" t="s">
        <v>18</v>
      </c>
      <c r="C23" s="6" t="s">
        <v>7</v>
      </c>
      <c r="D23" s="6" t="s">
        <v>6</v>
      </c>
      <c r="E23" s="31" t="str">
        <f>E19</f>
        <v>Rs/KVA/Month</v>
      </c>
      <c r="F23" s="9" t="str">
        <f>F19</f>
        <v>Rs/KWh</v>
      </c>
      <c r="G23" s="9" t="str">
        <f>G19</f>
        <v>Rs./Consumer/Month</v>
      </c>
      <c r="I23" s="38" t="s">
        <v>45</v>
      </c>
      <c r="J23" s="39"/>
      <c r="K23" s="37"/>
      <c r="L23" s="37"/>
      <c r="M23" s="37"/>
      <c r="N23" s="37"/>
    </row>
    <row r="24" spans="1:14" x14ac:dyDescent="0.25">
      <c r="A24" s="15" t="s">
        <v>19</v>
      </c>
      <c r="B24" s="6">
        <v>320</v>
      </c>
      <c r="C24" s="6">
        <v>6.3</v>
      </c>
      <c r="D24" s="6">
        <v>700</v>
      </c>
      <c r="E24" s="28">
        <v>385</v>
      </c>
      <c r="F24" s="17">
        <f t="shared" ref="F24:F27" si="5">C24</f>
        <v>6.3</v>
      </c>
      <c r="G24" s="28">
        <f t="shared" ref="G24:G27" si="6">D24*(1+$E$2)</f>
        <v>840</v>
      </c>
      <c r="I24" s="39">
        <f>(700+(320*500*90%)+(300000*6.3))/300000</f>
        <v>6.7823333333333338</v>
      </c>
      <c r="J24" s="39">
        <f>(840+(385*500*90%)+(300000*6.3))/300000</f>
        <v>6.8803000000000001</v>
      </c>
      <c r="K24" s="40">
        <f>(J24-I24)/I24</f>
        <v>1.4444389836339456E-2</v>
      </c>
      <c r="L24" s="37"/>
      <c r="M24" s="37"/>
      <c r="N24" s="37"/>
    </row>
    <row r="25" spans="1:14" x14ac:dyDescent="0.25">
      <c r="A25" s="15" t="s">
        <v>20</v>
      </c>
      <c r="B25" s="6">
        <v>320</v>
      </c>
      <c r="C25" s="6">
        <v>6.25</v>
      </c>
      <c r="D25" s="6">
        <v>700</v>
      </c>
      <c r="E25" s="28">
        <v>385</v>
      </c>
      <c r="F25" s="17">
        <f t="shared" si="5"/>
        <v>6.25</v>
      </c>
      <c r="G25" s="28">
        <f t="shared" si="6"/>
        <v>840</v>
      </c>
      <c r="I25" s="39">
        <f>(700+(320*500*90%)+(300000*6.25))/300000</f>
        <v>6.7323333333333331</v>
      </c>
      <c r="J25" s="39">
        <f>(840+(385*500*90%)+(300000*6.25))/300000</f>
        <v>6.8303000000000003</v>
      </c>
      <c r="K25" s="40">
        <f t="shared" ref="K25:K27" si="7">(J25-I25)/I25</f>
        <v>1.4551666089023202E-2</v>
      </c>
      <c r="L25" s="37"/>
      <c r="M25" s="37"/>
      <c r="N25" s="37"/>
    </row>
    <row r="26" spans="1:14" x14ac:dyDescent="0.25">
      <c r="A26" s="15" t="s">
        <v>21</v>
      </c>
      <c r="B26" s="6">
        <v>315</v>
      </c>
      <c r="C26" s="6">
        <v>6.2</v>
      </c>
      <c r="D26" s="6">
        <v>700</v>
      </c>
      <c r="E26" s="28">
        <v>380</v>
      </c>
      <c r="F26" s="17">
        <f t="shared" si="5"/>
        <v>6.2</v>
      </c>
      <c r="G26" s="28">
        <f t="shared" si="6"/>
        <v>840</v>
      </c>
      <c r="I26" s="39">
        <f>(700+(320*500*90%)+(300000*6.2))/300000</f>
        <v>6.6823333333333332</v>
      </c>
      <c r="J26" s="39">
        <f>(840+(385*500*90%)+(300000*6.2))/300000</f>
        <v>6.7803000000000004</v>
      </c>
      <c r="K26" s="40">
        <f t="shared" si="7"/>
        <v>1.4660547712874825E-2</v>
      </c>
      <c r="L26" s="37"/>
      <c r="M26" s="37"/>
      <c r="N26" s="37"/>
    </row>
    <row r="27" spans="1:14" x14ac:dyDescent="0.25">
      <c r="A27" s="15" t="s">
        <v>22</v>
      </c>
      <c r="B27" s="6">
        <v>315</v>
      </c>
      <c r="C27" s="6">
        <v>6.2</v>
      </c>
      <c r="D27" s="6">
        <v>700</v>
      </c>
      <c r="E27" s="28">
        <v>380</v>
      </c>
      <c r="F27" s="17">
        <f t="shared" si="5"/>
        <v>6.2</v>
      </c>
      <c r="G27" s="28">
        <f t="shared" si="6"/>
        <v>840</v>
      </c>
      <c r="I27" s="39">
        <f>(700+(320*500*90%)+(300000*6.2))/300000</f>
        <v>6.6823333333333332</v>
      </c>
      <c r="J27" s="39">
        <f>(840+(385*500*90%)+(300000*6.2))/300000</f>
        <v>6.7803000000000004</v>
      </c>
      <c r="K27" s="40">
        <f t="shared" si="7"/>
        <v>1.4660547712874825E-2</v>
      </c>
      <c r="L27" s="37"/>
      <c r="M27" s="37"/>
      <c r="N27" s="37"/>
    </row>
    <row r="28" spans="1:14" x14ac:dyDescent="0.25">
      <c r="A28" s="15"/>
      <c r="B28" s="6"/>
      <c r="C28" s="6"/>
      <c r="D28" s="6"/>
      <c r="E28" s="28"/>
      <c r="F28" s="13"/>
      <c r="G28" s="28"/>
      <c r="I28" s="39"/>
      <c r="J28" s="39"/>
      <c r="K28" s="37"/>
      <c r="L28" s="37"/>
      <c r="M28" s="37"/>
      <c r="N28" s="37"/>
    </row>
    <row r="29" spans="1:14" ht="30" x14ac:dyDescent="0.25">
      <c r="A29" s="16" t="s">
        <v>23</v>
      </c>
      <c r="B29" s="6" t="s">
        <v>24</v>
      </c>
      <c r="C29" s="6" t="s">
        <v>7</v>
      </c>
      <c r="D29" s="6" t="s">
        <v>6</v>
      </c>
      <c r="E29" s="31" t="str">
        <f>G29</f>
        <v>Rs./Consumer/Month</v>
      </c>
      <c r="F29" s="31" t="str">
        <f t="shared" ref="F29:G29" si="8">F23</f>
        <v>Rs/KWh</v>
      </c>
      <c r="G29" s="31" t="str">
        <f t="shared" si="8"/>
        <v>Rs./Consumer/Month</v>
      </c>
      <c r="I29" s="38" t="s">
        <v>47</v>
      </c>
      <c r="J29" s="39"/>
      <c r="K29" s="37"/>
      <c r="L29" s="37"/>
      <c r="M29" s="37"/>
      <c r="N29" s="37"/>
    </row>
    <row r="30" spans="1:14" x14ac:dyDescent="0.25">
      <c r="A30" s="15" t="s">
        <v>25</v>
      </c>
      <c r="B30" s="6">
        <v>35</v>
      </c>
      <c r="C30" s="6">
        <v>4.9000000000000004</v>
      </c>
      <c r="D30" s="6">
        <v>20</v>
      </c>
      <c r="E30" s="28">
        <f t="shared" ref="E30:E31" si="9">B30*(1+$E$2)</f>
        <v>42</v>
      </c>
      <c r="F30" s="17">
        <f t="shared" ref="F30:F31" si="10">C30</f>
        <v>4.9000000000000004</v>
      </c>
      <c r="G30" s="28">
        <v>25</v>
      </c>
      <c r="I30" s="39">
        <f>(35+20+(10000*4.9))/10000</f>
        <v>4.9055</v>
      </c>
      <c r="J30" s="39">
        <f>(42+25+(10000*4.9))/10000</f>
        <v>4.9066999999999998</v>
      </c>
      <c r="K30" s="40">
        <f t="shared" ref="K30" si="11">(J30-I30)/I30</f>
        <v>2.4462338191822807E-4</v>
      </c>
      <c r="L30" s="37"/>
      <c r="M30" s="37"/>
      <c r="N30" s="37"/>
    </row>
    <row r="31" spans="1:14" x14ac:dyDescent="0.25">
      <c r="A31" s="15" t="s">
        <v>26</v>
      </c>
      <c r="B31" s="6">
        <v>35</v>
      </c>
      <c r="C31" s="6">
        <v>4.9000000000000004</v>
      </c>
      <c r="D31" s="6">
        <v>50</v>
      </c>
      <c r="E31" s="28">
        <f t="shared" si="9"/>
        <v>42</v>
      </c>
      <c r="F31" s="17">
        <f t="shared" si="10"/>
        <v>4.9000000000000004</v>
      </c>
      <c r="G31" s="28">
        <f t="shared" ref="G31" si="12">D31*(1+$E$2)</f>
        <v>60</v>
      </c>
      <c r="I31" s="39">
        <f>(35+50+(10000*4.9))/10000</f>
        <v>4.9085000000000001</v>
      </c>
      <c r="J31" s="39">
        <f>(42+60+(10000*4.9))/10000</f>
        <v>4.9101999999999997</v>
      </c>
      <c r="K31" s="40">
        <f t="shared" ref="K31" si="13">(J31-I31)/I31</f>
        <v>3.4633798512775606E-4</v>
      </c>
      <c r="L31" s="37"/>
      <c r="M31" s="37"/>
      <c r="N31" s="37"/>
    </row>
    <row r="32" spans="1:14" x14ac:dyDescent="0.25">
      <c r="A32" s="19"/>
      <c r="B32" s="6"/>
      <c r="C32" s="6"/>
      <c r="D32" s="6"/>
      <c r="E32" s="28"/>
      <c r="F32" s="13"/>
      <c r="G32" s="28"/>
      <c r="I32" s="38" t="s">
        <v>46</v>
      </c>
      <c r="J32" s="39"/>
      <c r="K32" s="37"/>
      <c r="L32" s="37"/>
      <c r="M32" s="37"/>
      <c r="N32" s="37"/>
    </row>
    <row r="33" spans="1:11" x14ac:dyDescent="0.25">
      <c r="A33" s="16" t="s">
        <v>27</v>
      </c>
      <c r="B33" s="6">
        <v>39</v>
      </c>
      <c r="C33" s="6">
        <v>5.7450000000000001</v>
      </c>
      <c r="D33" s="6"/>
      <c r="E33" s="28">
        <f t="shared" ref="E33" si="14">B33*(1+$E$2)</f>
        <v>46.8</v>
      </c>
      <c r="F33" s="34">
        <f>C33</f>
        <v>5.7450000000000001</v>
      </c>
      <c r="G33" s="28">
        <f t="shared" ref="G33" si="15">D33*(1+$E$2)</f>
        <v>0</v>
      </c>
      <c r="I33" s="33">
        <f>(39+(10000*5.745))/10000</f>
        <v>5.7488999999999999</v>
      </c>
      <c r="J33" s="33">
        <f>(47+(10000*5.745))/10000</f>
        <v>5.7496999999999998</v>
      </c>
      <c r="K33" s="32">
        <f t="shared" ref="K33" si="16">(J33-I33)/I33</f>
        <v>1.391570561324622E-4</v>
      </c>
    </row>
    <row r="34" spans="1:11" x14ac:dyDescent="0.25">
      <c r="A34" s="18" t="s">
        <v>28</v>
      </c>
      <c r="B34" s="6"/>
      <c r="C34" s="6"/>
      <c r="D34" s="6"/>
      <c r="E34" s="13"/>
      <c r="F34" s="13"/>
      <c r="G34" s="13"/>
    </row>
    <row r="35" spans="1:11" x14ac:dyDescent="0.25">
      <c r="A35" s="20"/>
    </row>
    <row r="36" spans="1:11" x14ac:dyDescent="0.25">
      <c r="A36" s="20"/>
    </row>
    <row r="37" spans="1:11" x14ac:dyDescent="0.25">
      <c r="A37" s="20"/>
    </row>
    <row r="38" spans="1:11" x14ac:dyDescent="0.25">
      <c r="A38" s="20"/>
    </row>
    <row r="39" spans="1:11" x14ac:dyDescent="0.25">
      <c r="A39" s="20"/>
    </row>
    <row r="40" spans="1:11" x14ac:dyDescent="0.25">
      <c r="A40" s="20"/>
    </row>
    <row r="41" spans="1:11" x14ac:dyDescent="0.25">
      <c r="A41" s="20"/>
    </row>
    <row r="42" spans="1:11" x14ac:dyDescent="0.25">
      <c r="A42" s="20"/>
    </row>
    <row r="43" spans="1:11" x14ac:dyDescent="0.25">
      <c r="A43" s="20"/>
    </row>
    <row r="44" spans="1:11" x14ac:dyDescent="0.25">
      <c r="A44" s="20"/>
    </row>
    <row r="45" spans="1:11" x14ac:dyDescent="0.25">
      <c r="A45" s="20"/>
    </row>
    <row r="46" spans="1:11" x14ac:dyDescent="0.25">
      <c r="A46" s="20"/>
    </row>
    <row r="47" spans="1:11" x14ac:dyDescent="0.25">
      <c r="A47" s="20"/>
    </row>
  </sheetData>
  <mergeCells count="2">
    <mergeCell ref="B1:D1"/>
    <mergeCell ref="E1:G1"/>
  </mergeCells>
  <printOptions horizontalCentered="1" verticalCentered="1"/>
  <pageMargins left="3.937007874015748E-2" right="3.937007874015748E-2" top="0" bottom="0" header="0.31496062992125984" footer="0.31496062992125984"/>
  <pageSetup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opLeftCell="A2" workbookViewId="0">
      <selection activeCell="H27" sqref="H27"/>
    </sheetView>
  </sheetViews>
  <sheetFormatPr defaultRowHeight="15" x14ac:dyDescent="0.25"/>
  <cols>
    <col min="1" max="1" width="30.7109375" style="22" customWidth="1"/>
    <col min="2" max="2" width="14.85546875" style="21" customWidth="1"/>
    <col min="3" max="3" width="12" style="21" customWidth="1"/>
    <col min="4" max="4" width="14.7109375" style="1" customWidth="1"/>
    <col min="5" max="5" width="13.7109375" style="1" customWidth="1"/>
  </cols>
  <sheetData>
    <row r="1" spans="1:5" ht="15.75" x14ac:dyDescent="0.25">
      <c r="A1" s="13"/>
      <c r="B1" s="67" t="s">
        <v>29</v>
      </c>
      <c r="C1" s="67"/>
      <c r="D1" s="67" t="s">
        <v>30</v>
      </c>
      <c r="E1" s="67"/>
    </row>
    <row r="2" spans="1:5" x14ac:dyDescent="0.25">
      <c r="A2" s="23"/>
      <c r="B2" s="24"/>
      <c r="C2" s="25"/>
      <c r="D2" s="26">
        <v>0.2</v>
      </c>
      <c r="E2" s="27"/>
    </row>
    <row r="3" spans="1:5" x14ac:dyDescent="0.25">
      <c r="A3" s="2" t="s">
        <v>0</v>
      </c>
      <c r="B3" s="3" t="s">
        <v>1</v>
      </c>
      <c r="C3" s="3" t="s">
        <v>2</v>
      </c>
      <c r="D3" s="4" t="s">
        <v>1</v>
      </c>
      <c r="E3" s="4" t="s">
        <v>2</v>
      </c>
    </row>
    <row r="4" spans="1:5" x14ac:dyDescent="0.25">
      <c r="A4" s="5" t="s">
        <v>4</v>
      </c>
      <c r="B4" s="6"/>
      <c r="C4" s="6"/>
      <c r="D4" s="7"/>
      <c r="E4" s="7"/>
    </row>
    <row r="5" spans="1:5" ht="30" x14ac:dyDescent="0.25">
      <c r="A5" s="8" t="s">
        <v>5</v>
      </c>
      <c r="B5" s="6" t="s">
        <v>6</v>
      </c>
      <c r="C5" s="6" t="s">
        <v>7</v>
      </c>
      <c r="D5" s="9" t="s">
        <v>14</v>
      </c>
      <c r="E5" s="9" t="s">
        <v>36</v>
      </c>
    </row>
    <row r="6" spans="1:5" x14ac:dyDescent="0.25">
      <c r="A6" s="10" t="s">
        <v>8</v>
      </c>
      <c r="B6" s="77">
        <v>13</v>
      </c>
      <c r="C6" s="6">
        <v>2.2999999999999998</v>
      </c>
      <c r="D6" s="70">
        <v>65</v>
      </c>
      <c r="E6" s="11" t="s">
        <v>31</v>
      </c>
    </row>
    <row r="7" spans="1:5" x14ac:dyDescent="0.25">
      <c r="A7" s="10" t="s">
        <v>9</v>
      </c>
      <c r="B7" s="78"/>
      <c r="C7" s="6">
        <v>3.95</v>
      </c>
      <c r="D7" s="80"/>
      <c r="E7" s="11" t="s">
        <v>31</v>
      </c>
    </row>
    <row r="8" spans="1:5" x14ac:dyDescent="0.25">
      <c r="A8" s="10" t="s">
        <v>10</v>
      </c>
      <c r="B8" s="79"/>
      <c r="C8" s="6">
        <v>4.55</v>
      </c>
      <c r="D8" s="71"/>
      <c r="E8" s="11">
        <v>5</v>
      </c>
    </row>
    <row r="9" spans="1:5" ht="30" x14ac:dyDescent="0.25">
      <c r="A9" s="8" t="s">
        <v>11</v>
      </c>
      <c r="B9" s="6" t="s">
        <v>6</v>
      </c>
      <c r="C9" s="6" t="s">
        <v>7</v>
      </c>
      <c r="D9" s="9" t="s">
        <v>14</v>
      </c>
      <c r="E9" s="9" t="s">
        <v>36</v>
      </c>
    </row>
    <row r="10" spans="1:5" x14ac:dyDescent="0.25">
      <c r="A10" s="10" t="s">
        <v>8</v>
      </c>
      <c r="B10" s="77">
        <v>26</v>
      </c>
      <c r="C10" s="6">
        <v>2.2999999999999998</v>
      </c>
      <c r="D10" s="70">
        <f>B10*5</f>
        <v>130</v>
      </c>
      <c r="E10" s="11" t="s">
        <v>31</v>
      </c>
    </row>
    <row r="11" spans="1:5" x14ac:dyDescent="0.25">
      <c r="A11" s="10" t="s">
        <v>9</v>
      </c>
      <c r="B11" s="78"/>
      <c r="C11" s="6">
        <v>3.95</v>
      </c>
      <c r="D11" s="80"/>
      <c r="E11" s="11" t="s">
        <v>31</v>
      </c>
    </row>
    <row r="12" spans="1:5" x14ac:dyDescent="0.25">
      <c r="A12" s="10" t="s">
        <v>10</v>
      </c>
      <c r="B12" s="79"/>
      <c r="C12" s="6">
        <v>4.55</v>
      </c>
      <c r="D12" s="71"/>
      <c r="E12" s="11">
        <v>5</v>
      </c>
    </row>
    <row r="13" spans="1:5" ht="30" x14ac:dyDescent="0.25">
      <c r="A13" s="14" t="s">
        <v>12</v>
      </c>
      <c r="B13" s="6"/>
      <c r="C13" s="6"/>
      <c r="D13" s="9" t="s">
        <v>14</v>
      </c>
      <c r="E13" s="9" t="s">
        <v>36</v>
      </c>
    </row>
    <row r="14" spans="1:5" ht="30" x14ac:dyDescent="0.25">
      <c r="A14" s="14" t="s">
        <v>13</v>
      </c>
      <c r="B14" s="6"/>
      <c r="C14" s="6"/>
      <c r="D14" s="28">
        <v>100</v>
      </c>
      <c r="E14" s="11">
        <v>5</v>
      </c>
    </row>
    <row r="15" spans="1:5" x14ac:dyDescent="0.25">
      <c r="A15" s="15"/>
      <c r="B15" s="6"/>
      <c r="C15" s="6"/>
      <c r="D15" s="28"/>
      <c r="E15" s="13"/>
    </row>
    <row r="16" spans="1:5" ht="30" x14ac:dyDescent="0.25">
      <c r="A16" s="15"/>
      <c r="B16" s="6" t="s">
        <v>14</v>
      </c>
      <c r="C16" s="6" t="s">
        <v>7</v>
      </c>
      <c r="D16" s="30" t="s">
        <v>35</v>
      </c>
      <c r="E16" s="30" t="s">
        <v>7</v>
      </c>
    </row>
    <row r="17" spans="1:5" x14ac:dyDescent="0.25">
      <c r="A17" s="16" t="s">
        <v>15</v>
      </c>
      <c r="B17" s="6">
        <v>420</v>
      </c>
      <c r="C17" s="17">
        <v>4.5</v>
      </c>
      <c r="D17" s="28">
        <v>60</v>
      </c>
      <c r="E17" s="29" t="s">
        <v>31</v>
      </c>
    </row>
    <row r="18" spans="1:5" x14ac:dyDescent="0.25">
      <c r="A18" s="18"/>
      <c r="B18" s="6"/>
      <c r="C18" s="6"/>
      <c r="D18" s="28"/>
      <c r="E18" s="13"/>
    </row>
    <row r="19" spans="1:5" ht="30" x14ac:dyDescent="0.25">
      <c r="A19" s="18" t="s">
        <v>16</v>
      </c>
      <c r="B19" s="6" t="s">
        <v>14</v>
      </c>
      <c r="C19" s="6" t="s">
        <v>7</v>
      </c>
      <c r="D19" s="30" t="s">
        <v>34</v>
      </c>
      <c r="E19" s="30" t="s">
        <v>7</v>
      </c>
    </row>
    <row r="20" spans="1:5" x14ac:dyDescent="0.25">
      <c r="A20" s="15" t="s">
        <v>5</v>
      </c>
      <c r="B20" s="6">
        <v>50</v>
      </c>
      <c r="C20" s="6">
        <v>6.55</v>
      </c>
      <c r="D20" s="70">
        <v>60</v>
      </c>
      <c r="E20" s="70" t="s">
        <v>31</v>
      </c>
    </row>
    <row r="21" spans="1:5" x14ac:dyDescent="0.25">
      <c r="A21" s="19" t="s">
        <v>11</v>
      </c>
      <c r="B21" s="6">
        <v>120</v>
      </c>
      <c r="C21" s="6">
        <v>6.55</v>
      </c>
      <c r="D21" s="71"/>
      <c r="E21" s="71"/>
    </row>
    <row r="22" spans="1:5" x14ac:dyDescent="0.25">
      <c r="A22" s="19"/>
      <c r="B22" s="6"/>
      <c r="C22" s="6"/>
      <c r="D22" s="28"/>
      <c r="E22" s="13"/>
    </row>
    <row r="23" spans="1:5" x14ac:dyDescent="0.25">
      <c r="A23" s="16" t="s">
        <v>17</v>
      </c>
      <c r="B23" s="6" t="s">
        <v>18</v>
      </c>
      <c r="C23" s="6" t="s">
        <v>7</v>
      </c>
      <c r="D23" s="30" t="s">
        <v>18</v>
      </c>
      <c r="E23" s="30" t="s">
        <v>7</v>
      </c>
    </row>
    <row r="24" spans="1:5" x14ac:dyDescent="0.25">
      <c r="A24" s="15" t="s">
        <v>19</v>
      </c>
      <c r="B24" s="6">
        <v>320</v>
      </c>
      <c r="C24" s="17">
        <v>6.3</v>
      </c>
      <c r="D24" s="28">
        <v>385</v>
      </c>
      <c r="E24" s="72" t="s">
        <v>31</v>
      </c>
    </row>
    <row r="25" spans="1:5" x14ac:dyDescent="0.25">
      <c r="A25" s="15" t="s">
        <v>20</v>
      </c>
      <c r="B25" s="6">
        <v>320</v>
      </c>
      <c r="C25" s="17">
        <v>6.25</v>
      </c>
      <c r="D25" s="28">
        <v>385</v>
      </c>
      <c r="E25" s="73"/>
    </row>
    <row r="26" spans="1:5" x14ac:dyDescent="0.25">
      <c r="A26" s="15" t="s">
        <v>21</v>
      </c>
      <c r="B26" s="6">
        <v>315</v>
      </c>
      <c r="C26" s="17">
        <v>6.2</v>
      </c>
      <c r="D26" s="28">
        <v>380</v>
      </c>
      <c r="E26" s="73"/>
    </row>
    <row r="27" spans="1:5" x14ac:dyDescent="0.25">
      <c r="A27" s="15" t="s">
        <v>22</v>
      </c>
      <c r="B27" s="6">
        <v>315</v>
      </c>
      <c r="C27" s="17">
        <v>6.2</v>
      </c>
      <c r="D27" s="28">
        <v>380</v>
      </c>
      <c r="E27" s="74"/>
    </row>
    <row r="28" spans="1:5" x14ac:dyDescent="0.25">
      <c r="A28" s="15"/>
      <c r="B28" s="6"/>
      <c r="C28" s="6"/>
      <c r="D28" s="28"/>
      <c r="E28" s="13"/>
    </row>
    <row r="29" spans="1:5" x14ac:dyDescent="0.25">
      <c r="A29" s="16" t="s">
        <v>23</v>
      </c>
      <c r="B29" s="6" t="s">
        <v>24</v>
      </c>
      <c r="C29" s="6" t="s">
        <v>7</v>
      </c>
      <c r="D29" s="30" t="s">
        <v>24</v>
      </c>
      <c r="E29" s="30" t="s">
        <v>7</v>
      </c>
    </row>
    <row r="30" spans="1:5" x14ac:dyDescent="0.25">
      <c r="A30" s="15" t="s">
        <v>25</v>
      </c>
      <c r="B30" s="6">
        <v>35</v>
      </c>
      <c r="C30" s="17">
        <v>4.9000000000000004</v>
      </c>
      <c r="D30" s="28">
        <f>B30*(1+$D$2)</f>
        <v>42</v>
      </c>
      <c r="E30" s="75" t="s">
        <v>31</v>
      </c>
    </row>
    <row r="31" spans="1:5" x14ac:dyDescent="0.25">
      <c r="A31" s="15" t="s">
        <v>26</v>
      </c>
      <c r="B31" s="6">
        <v>35</v>
      </c>
      <c r="C31" s="17">
        <v>4.9000000000000004</v>
      </c>
      <c r="D31" s="28">
        <f>B31*(1+$D$2)</f>
        <v>42</v>
      </c>
      <c r="E31" s="76"/>
    </row>
    <row r="32" spans="1:5" x14ac:dyDescent="0.25">
      <c r="A32" s="19"/>
      <c r="B32" s="6"/>
      <c r="C32" s="17"/>
      <c r="D32" s="28"/>
      <c r="E32" s="13"/>
    </row>
    <row r="33" spans="1:5" ht="28.5" customHeight="1" x14ac:dyDescent="0.25">
      <c r="A33" s="16" t="s">
        <v>32</v>
      </c>
      <c r="B33" s="68" t="s">
        <v>33</v>
      </c>
      <c r="C33" s="69"/>
      <c r="D33" s="68" t="s">
        <v>33</v>
      </c>
      <c r="E33" s="69"/>
    </row>
    <row r="34" spans="1:5" x14ac:dyDescent="0.25">
      <c r="A34" s="20"/>
    </row>
    <row r="35" spans="1:5" x14ac:dyDescent="0.25">
      <c r="A35" s="20"/>
    </row>
    <row r="36" spans="1:5" x14ac:dyDescent="0.25">
      <c r="A36" s="20"/>
    </row>
    <row r="37" spans="1:5" x14ac:dyDescent="0.25">
      <c r="A37" s="20"/>
    </row>
    <row r="38" spans="1:5" x14ac:dyDescent="0.25">
      <c r="A38" s="20"/>
    </row>
    <row r="39" spans="1:5" x14ac:dyDescent="0.25">
      <c r="A39" s="20"/>
    </row>
    <row r="40" spans="1:5" x14ac:dyDescent="0.25">
      <c r="A40" s="20"/>
    </row>
    <row r="41" spans="1:5" x14ac:dyDescent="0.25">
      <c r="A41" s="20"/>
    </row>
    <row r="42" spans="1:5" x14ac:dyDescent="0.25">
      <c r="A42" s="20"/>
    </row>
    <row r="43" spans="1:5" x14ac:dyDescent="0.25">
      <c r="A43" s="20"/>
    </row>
    <row r="44" spans="1:5" x14ac:dyDescent="0.25">
      <c r="A44" s="20"/>
    </row>
    <row r="45" spans="1:5" x14ac:dyDescent="0.25">
      <c r="A45" s="20"/>
    </row>
  </sheetData>
  <mergeCells count="12">
    <mergeCell ref="B1:C1"/>
    <mergeCell ref="D1:E1"/>
    <mergeCell ref="B6:B8"/>
    <mergeCell ref="D6:D8"/>
    <mergeCell ref="B10:B12"/>
    <mergeCell ref="D10:D12"/>
    <mergeCell ref="D33:E33"/>
    <mergeCell ref="D20:D21"/>
    <mergeCell ref="B33:C33"/>
    <mergeCell ref="E20:E21"/>
    <mergeCell ref="E24:E27"/>
    <mergeCell ref="E30:E3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selection activeCell="N5" sqref="N5"/>
    </sheetView>
  </sheetViews>
  <sheetFormatPr defaultRowHeight="15" x14ac:dyDescent="0.25"/>
  <cols>
    <col min="1" max="1" width="21.42578125" customWidth="1"/>
    <col min="2" max="2" width="12.28515625" customWidth="1"/>
    <col min="3" max="3" width="9.85546875" customWidth="1"/>
    <col min="4" max="4" width="9.28515625" customWidth="1"/>
    <col min="5" max="5" width="3.42578125" customWidth="1"/>
    <col min="6" max="6" width="11.42578125" customWidth="1"/>
    <col min="7" max="7" width="13.140625" customWidth="1"/>
    <col min="8" max="9" width="9.42578125" customWidth="1"/>
    <col min="10" max="10" width="8.7109375" customWidth="1"/>
  </cols>
  <sheetData>
    <row r="1" spans="1:10" ht="24.75" customHeight="1" x14ac:dyDescent="0.25">
      <c r="A1" s="64" t="s">
        <v>80</v>
      </c>
    </row>
    <row r="2" spans="1:10" ht="66.75" customHeight="1" x14ac:dyDescent="0.25">
      <c r="A2" s="41" t="s">
        <v>49</v>
      </c>
      <c r="B2" s="42" t="s">
        <v>50</v>
      </c>
      <c r="C2" s="41" t="s">
        <v>51</v>
      </c>
      <c r="D2" s="41" t="s">
        <v>82</v>
      </c>
      <c r="F2" s="42" t="s">
        <v>69</v>
      </c>
      <c r="G2" s="42" t="s">
        <v>70</v>
      </c>
      <c r="H2" s="58" t="s">
        <v>73</v>
      </c>
      <c r="I2" s="58" t="s">
        <v>74</v>
      </c>
      <c r="J2" s="59" t="s">
        <v>48</v>
      </c>
    </row>
    <row r="3" spans="1:10" x14ac:dyDescent="0.25">
      <c r="A3" s="41"/>
      <c r="B3" s="61" t="s">
        <v>79</v>
      </c>
      <c r="C3" s="62" t="s">
        <v>75</v>
      </c>
      <c r="D3" s="62" t="s">
        <v>81</v>
      </c>
      <c r="E3" s="63"/>
      <c r="F3" s="61" t="s">
        <v>75</v>
      </c>
      <c r="G3" s="61" t="s">
        <v>76</v>
      </c>
      <c r="H3" s="53" t="s">
        <v>77</v>
      </c>
      <c r="I3" s="53" t="s">
        <v>77</v>
      </c>
      <c r="J3" s="46" t="s">
        <v>78</v>
      </c>
    </row>
    <row r="4" spans="1:10" x14ac:dyDescent="0.25">
      <c r="A4" s="43" t="s">
        <v>52</v>
      </c>
      <c r="B4" s="44">
        <v>36296</v>
      </c>
      <c r="C4" s="44">
        <f>'[2]2016-17'!D2</f>
        <v>190933.56000000198</v>
      </c>
      <c r="D4" s="44">
        <f>'[2]2016-17'!F2/10^6</f>
        <v>197.24558927331367</v>
      </c>
      <c r="F4" s="51">
        <f>C4/B4</f>
        <v>5.2604573506723051</v>
      </c>
      <c r="G4" s="51">
        <f>D4/B4/12*10^6</f>
        <v>452.86346813540905</v>
      </c>
      <c r="H4" s="54">
        <f>Sheet1!K6</f>
        <v>3.7288079470198676</v>
      </c>
      <c r="I4" s="54">
        <f>Sheet1!L6</f>
        <v>3.9072847682119205</v>
      </c>
      <c r="J4" s="55">
        <f>Sheet1!M6</f>
        <v>4.7864310452002456E-2</v>
      </c>
    </row>
    <row r="5" spans="1:10" x14ac:dyDescent="0.25">
      <c r="A5" s="43" t="s">
        <v>53</v>
      </c>
      <c r="B5" s="44">
        <f>[3]compare!$E$56</f>
        <v>137</v>
      </c>
      <c r="C5" s="44">
        <f>'[2]2016-17'!D3</f>
        <v>48816.066766593962</v>
      </c>
      <c r="D5" s="44">
        <f>'[2]2016-17'!F3/10^6</f>
        <v>91.984142800000043</v>
      </c>
      <c r="F5" s="51">
        <f>C5/B5</f>
        <v>356.32165523061286</v>
      </c>
      <c r="G5" s="51">
        <f>D5/B5/12*10^6</f>
        <v>55951.425060827278</v>
      </c>
      <c r="H5" s="56">
        <f>Sheet1!K17</f>
        <v>4.5084002073242662</v>
      </c>
      <c r="I5" s="56">
        <f>Sheet1!L17</f>
        <v>4.882834980608032</v>
      </c>
      <c r="J5" s="57">
        <f>Sheet1!M17</f>
        <v>8.3052691878477386E-2</v>
      </c>
    </row>
    <row r="6" spans="1:10" x14ac:dyDescent="0.25">
      <c r="A6" s="43" t="s">
        <v>54</v>
      </c>
      <c r="B6" s="44">
        <v>8799</v>
      </c>
      <c r="C6" s="44">
        <f>'[2]2016-17'!D4</f>
        <v>43935.399999997433</v>
      </c>
      <c r="D6" s="44">
        <f>'[2]2016-17'!F4/10^6</f>
        <v>64.25860749074333</v>
      </c>
      <c r="F6" s="51">
        <f>C6/B6</f>
        <v>4.9932265030114138</v>
      </c>
      <c r="G6" s="51">
        <f t="shared" ref="G6:G12" si="0">D6/B6/12*10^6</f>
        <v>608.57869730218704</v>
      </c>
      <c r="H6" s="56">
        <f>Sheet1!K20</f>
        <v>6.6649425287356321</v>
      </c>
      <c r="I6" s="56">
        <f>Sheet1!L20</f>
        <v>7.0836617405582922</v>
      </c>
      <c r="J6" s="57">
        <f>Sheet1!M20</f>
        <v>6.2824129393069639E-2</v>
      </c>
    </row>
    <row r="7" spans="1:10" x14ac:dyDescent="0.25">
      <c r="A7" s="45" t="s">
        <v>55</v>
      </c>
      <c r="B7" s="44"/>
      <c r="C7" s="44">
        <f>'[2]2016-17'!D5</f>
        <v>0</v>
      </c>
      <c r="D7" s="44">
        <f>'[2]2016-17'!F5/10^6</f>
        <v>0</v>
      </c>
      <c r="F7" s="51"/>
      <c r="G7" s="51"/>
      <c r="H7" s="23"/>
      <c r="I7" s="23"/>
      <c r="J7" s="57"/>
    </row>
    <row r="8" spans="1:10" x14ac:dyDescent="0.25">
      <c r="A8" s="23" t="s">
        <v>56</v>
      </c>
      <c r="B8" s="44">
        <f>[3]compare!$E$53</f>
        <v>78</v>
      </c>
      <c r="C8" s="44">
        <f>'[2]2016-17'!D6</f>
        <v>18635.119999999995</v>
      </c>
      <c r="D8" s="44">
        <f>'[2]2016-17'!F6/10^6</f>
        <v>29.705865800224487</v>
      </c>
      <c r="F8" s="51">
        <f>C8/B8</f>
        <v>238.91179487179483</v>
      </c>
      <c r="G8" s="51">
        <f t="shared" si="0"/>
        <v>31737.036111350946</v>
      </c>
      <c r="H8" s="56">
        <f>Sheet1!K24</f>
        <v>8.1287413659422594</v>
      </c>
      <c r="I8" s="56">
        <f>Sheet1!L24</f>
        <v>8.5001355301182997</v>
      </c>
      <c r="J8" s="57">
        <f>Sheet1!M24</f>
        <v>4.5689012290648694E-2</v>
      </c>
    </row>
    <row r="9" spans="1:10" x14ac:dyDescent="0.25">
      <c r="A9" s="23" t="s">
        <v>57</v>
      </c>
      <c r="B9" s="44">
        <v>20</v>
      </c>
      <c r="C9" s="44">
        <f>'[2]2016-17'!D7</f>
        <v>33623</v>
      </c>
      <c r="D9" s="44">
        <f>'[2]2016-17'!F7/10^6</f>
        <v>111.82825120999999</v>
      </c>
      <c r="F9" s="51">
        <f>C9/B9</f>
        <v>1681.15</v>
      </c>
      <c r="G9" s="51">
        <f t="shared" si="0"/>
        <v>465951.04670833325</v>
      </c>
      <c r="H9" s="56">
        <f>Sheet1!K25</f>
        <v>7.1174215947260189</v>
      </c>
      <c r="I9" s="56">
        <f>Sheet1!L25</f>
        <v>7.2936119114555549</v>
      </c>
      <c r="J9" s="57">
        <f>Sheet1!M25</f>
        <v>2.4754795593405949E-2</v>
      </c>
    </row>
    <row r="10" spans="1:10" x14ac:dyDescent="0.25">
      <c r="A10" s="23" t="s">
        <v>58</v>
      </c>
      <c r="B10" s="44">
        <v>14</v>
      </c>
      <c r="C10" s="44">
        <f>'[2]2016-17'!D8</f>
        <v>305900</v>
      </c>
      <c r="D10" s="44">
        <f>'[2]2016-17'!F8/10^6</f>
        <v>1883.3266973900002</v>
      </c>
      <c r="F10" s="51">
        <f>C10/B10</f>
        <v>21850</v>
      </c>
      <c r="G10" s="51">
        <f t="shared" si="0"/>
        <v>11210277.960654762</v>
      </c>
      <c r="H10" s="56">
        <f>Sheet1!K26</f>
        <v>6.7178474537747919</v>
      </c>
      <c r="I10" s="56">
        <f>Sheet1!L26</f>
        <v>6.755569631891289</v>
      </c>
      <c r="J10" s="57">
        <f>Sheet1!M26</f>
        <v>5.6152180257235318E-3</v>
      </c>
    </row>
    <row r="11" spans="1:10" x14ac:dyDescent="0.25">
      <c r="A11" s="46" t="s">
        <v>59</v>
      </c>
      <c r="B11" s="44">
        <v>1</v>
      </c>
      <c r="C11" s="44">
        <f>'[2]2016-17'!D9</f>
        <v>110000</v>
      </c>
      <c r="D11" s="44">
        <f>'[2]2016-17'!F9/10^6</f>
        <v>130.8223226675</v>
      </c>
      <c r="F11" s="51">
        <f>C11/B11</f>
        <v>110000</v>
      </c>
      <c r="G11" s="51">
        <f t="shared" si="0"/>
        <v>10901860.222291667</v>
      </c>
      <c r="H11" s="56">
        <f>Sheet1!K27</f>
        <v>9.2674306327668621</v>
      </c>
      <c r="I11" s="56">
        <f>Sheet1!L27</f>
        <v>9.8425746790259652</v>
      </c>
      <c r="J11" s="57">
        <f>Sheet1!M27</f>
        <v>6.2060787833206524E-2</v>
      </c>
    </row>
    <row r="12" spans="1:10" x14ac:dyDescent="0.25">
      <c r="A12" s="47" t="s">
        <v>60</v>
      </c>
      <c r="B12" s="44">
        <v>393</v>
      </c>
      <c r="C12" s="44">
        <f>'[2]2016-17'!D10</f>
        <v>16932</v>
      </c>
      <c r="D12" s="44">
        <f>'[2]2016-17'!F10/10^6</f>
        <v>86.540953945020107</v>
      </c>
      <c r="F12" s="51">
        <f>C12/B12</f>
        <v>43.083969465648856</v>
      </c>
      <c r="G12" s="51">
        <f t="shared" si="0"/>
        <v>18350.499140165415</v>
      </c>
      <c r="H12" s="56">
        <f>Sheet1!K30</f>
        <v>4.9029972752043598</v>
      </c>
      <c r="I12" s="56">
        <f>Sheet1!L30</f>
        <v>4.9036512261580381</v>
      </c>
      <c r="J12" s="57">
        <f>Sheet1!M30</f>
        <v>1.3337779259748919E-4</v>
      </c>
    </row>
    <row r="13" spans="1:10" x14ac:dyDescent="0.25">
      <c r="A13" s="43" t="s">
        <v>61</v>
      </c>
      <c r="B13" s="44"/>
      <c r="C13" s="44">
        <f>'[2]2016-17'!D11</f>
        <v>0</v>
      </c>
      <c r="D13" s="44">
        <f>'[2]2016-17'!F11/10^6</f>
        <v>2.3396652211988567</v>
      </c>
      <c r="F13" s="51"/>
      <c r="G13" s="51"/>
      <c r="H13" s="56">
        <f>Sheet1!K33</f>
        <v>5.7488999999999999</v>
      </c>
      <c r="I13" s="56">
        <f>Sheet1!L33</f>
        <v>5.7496999999999998</v>
      </c>
      <c r="J13" s="57">
        <f>Sheet1!M33</f>
        <v>1.391570561324622E-4</v>
      </c>
    </row>
    <row r="14" spans="1:10" x14ac:dyDescent="0.25">
      <c r="A14" s="43" t="s">
        <v>62</v>
      </c>
      <c r="B14" s="44">
        <v>1</v>
      </c>
      <c r="C14" s="44">
        <f>'[2]2016-17'!D12</f>
        <v>0</v>
      </c>
      <c r="D14" s="44">
        <f>'[2]2016-17'!F12/10^6</f>
        <v>279.29039999999998</v>
      </c>
      <c r="F14" s="51"/>
      <c r="G14" s="51"/>
      <c r="H14" s="23"/>
      <c r="I14" s="23"/>
      <c r="J14" s="57"/>
    </row>
    <row r="15" spans="1:10" x14ac:dyDescent="0.25">
      <c r="A15" s="48" t="s">
        <v>63</v>
      </c>
      <c r="B15" s="65">
        <f>SUM(B4:B14)</f>
        <v>45739</v>
      </c>
      <c r="C15" s="65">
        <f t="shared" ref="C15:D15" si="1">SUM(C4:C14)</f>
        <v>768775.14676659333</v>
      </c>
      <c r="D15" s="65">
        <f t="shared" si="1"/>
        <v>2877.3424957980005</v>
      </c>
      <c r="F15" s="51"/>
      <c r="G15" s="44"/>
      <c r="H15" s="23"/>
      <c r="I15" s="23"/>
      <c r="J15" s="57"/>
    </row>
    <row r="16" spans="1:10" x14ac:dyDescent="0.25">
      <c r="A16" s="49"/>
      <c r="B16" s="49"/>
      <c r="C16" s="49"/>
    </row>
    <row r="17" spans="1:4" x14ac:dyDescent="0.25">
      <c r="A17" s="49"/>
      <c r="B17" s="49"/>
      <c r="C17" s="49"/>
    </row>
    <row r="18" spans="1:4" x14ac:dyDescent="0.25">
      <c r="A18" s="49"/>
      <c r="B18" s="49"/>
      <c r="C18" s="49"/>
    </row>
    <row r="20" spans="1:4" x14ac:dyDescent="0.25">
      <c r="B20" s="52">
        <f>F15*B21</f>
        <v>0</v>
      </c>
      <c r="D20" t="s">
        <v>64</v>
      </c>
    </row>
    <row r="21" spans="1:4" x14ac:dyDescent="0.25">
      <c r="B21">
        <f>C15/B15</f>
        <v>16.807869581026985</v>
      </c>
      <c r="C21" t="s">
        <v>65</v>
      </c>
      <c r="D21" s="50">
        <f>D4+D6+D13</f>
        <v>263.84386198525584</v>
      </c>
    </row>
    <row r="22" spans="1:4" x14ac:dyDescent="0.25">
      <c r="C22" t="s">
        <v>66</v>
      </c>
      <c r="D22" s="50">
        <f>D5+D8+D9+D10+D12</f>
        <v>2203.3859111452448</v>
      </c>
    </row>
    <row r="23" spans="1:4" x14ac:dyDescent="0.25">
      <c r="C23" t="s">
        <v>67</v>
      </c>
      <c r="D23" s="50">
        <f>D11</f>
        <v>130.8223226675</v>
      </c>
    </row>
    <row r="24" spans="1:4" x14ac:dyDescent="0.25">
      <c r="C24" t="s">
        <v>68</v>
      </c>
      <c r="D24" s="50">
        <f>D14</f>
        <v>279.29039999999998</v>
      </c>
    </row>
    <row r="25" spans="1:4" x14ac:dyDescent="0.25">
      <c r="D25" s="50">
        <f>SUM(D21:D24)</f>
        <v>2877.3424957980005</v>
      </c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workbookViewId="0">
      <pane xSplit="1" ySplit="3" topLeftCell="B19" activePane="bottomRight" state="frozen"/>
      <selection pane="topRight" activeCell="B1" sqref="B1"/>
      <selection pane="bottomLeft" activeCell="A4" sqref="A4"/>
      <selection pane="bottomRight" sqref="A1:G1048576"/>
    </sheetView>
  </sheetViews>
  <sheetFormatPr defaultRowHeight="15" x14ac:dyDescent="0.25"/>
  <cols>
    <col min="1" max="1" width="27.85546875" style="22" customWidth="1"/>
    <col min="2" max="4" width="12" style="21" customWidth="1"/>
    <col min="5" max="6" width="13.7109375" style="1" customWidth="1"/>
    <col min="7" max="7" width="13.7109375" customWidth="1"/>
    <col min="8" max="8" width="4.7109375" customWidth="1"/>
    <col min="9" max="9" width="9.5703125" customWidth="1"/>
    <col min="10" max="10" width="10.42578125" customWidth="1"/>
    <col min="11" max="11" width="12.28515625" style="33" customWidth="1"/>
    <col min="12" max="12" width="9.140625" style="33"/>
    <col min="16" max="16" width="11.5703125" customWidth="1"/>
  </cols>
  <sheetData>
    <row r="1" spans="1:16" ht="15.75" x14ac:dyDescent="0.25">
      <c r="A1" s="13"/>
      <c r="B1" s="67" t="s">
        <v>29</v>
      </c>
      <c r="C1" s="67"/>
      <c r="D1" s="67"/>
      <c r="E1" s="67" t="s">
        <v>30</v>
      </c>
      <c r="F1" s="67"/>
      <c r="G1" s="67"/>
    </row>
    <row r="2" spans="1:16" x14ac:dyDescent="0.25">
      <c r="A2" s="23"/>
      <c r="B2" s="24"/>
      <c r="C2" s="25"/>
      <c r="D2" s="25"/>
      <c r="E2" s="26">
        <v>0.2</v>
      </c>
      <c r="F2" s="27"/>
      <c r="G2" s="26">
        <v>0.2</v>
      </c>
    </row>
    <row r="3" spans="1:16" ht="45" x14ac:dyDescent="0.25">
      <c r="A3" s="2" t="s">
        <v>0</v>
      </c>
      <c r="B3" s="3" t="s">
        <v>1</v>
      </c>
      <c r="C3" s="3" t="s">
        <v>2</v>
      </c>
      <c r="D3" s="3" t="s">
        <v>3</v>
      </c>
      <c r="E3" s="4" t="s">
        <v>1</v>
      </c>
      <c r="F3" s="4" t="s">
        <v>2</v>
      </c>
      <c r="G3" s="4" t="s">
        <v>3</v>
      </c>
      <c r="I3" s="59" t="s">
        <v>71</v>
      </c>
      <c r="J3" s="59" t="s">
        <v>72</v>
      </c>
      <c r="K3" s="58" t="s">
        <v>73</v>
      </c>
      <c r="L3" s="58" t="s">
        <v>74</v>
      </c>
      <c r="M3" s="59" t="s">
        <v>48</v>
      </c>
      <c r="N3" s="37"/>
      <c r="O3" s="37"/>
      <c r="P3" s="37"/>
    </row>
    <row r="4" spans="1:16" x14ac:dyDescent="0.25">
      <c r="A4" s="5" t="s">
        <v>4</v>
      </c>
      <c r="B4" s="6">
        <f>'[1]Rev fr sale_FY18(existing)  '!G5</f>
        <v>0</v>
      </c>
      <c r="C4" s="6">
        <f>'[1]Rev fr sale_FY18(existing)  '!H5</f>
        <v>0</v>
      </c>
      <c r="D4" s="6">
        <f>'[1]Rev fr sale_FY18(existing)  '!I5</f>
        <v>0</v>
      </c>
      <c r="E4" s="7"/>
      <c r="F4" s="7"/>
      <c r="G4" s="7"/>
      <c r="I4" s="23"/>
      <c r="J4" s="23"/>
      <c r="K4" s="56"/>
      <c r="L4" s="56"/>
      <c r="M4" s="23"/>
      <c r="N4" s="37"/>
      <c r="O4" s="37"/>
      <c r="P4" s="37"/>
    </row>
    <row r="5" spans="1:16" ht="30" x14ac:dyDescent="0.25">
      <c r="A5" s="8" t="s">
        <v>5</v>
      </c>
      <c r="B5" s="6" t="s">
        <v>6</v>
      </c>
      <c r="C5" s="6" t="s">
        <v>7</v>
      </c>
      <c r="D5" s="6" t="s">
        <v>6</v>
      </c>
      <c r="E5" s="9" t="str">
        <f>'[1]Tariff Structure'!A6</f>
        <v>0-5 KW</v>
      </c>
      <c r="F5" s="9" t="str">
        <f>F9</f>
        <v>Rs/KWh</v>
      </c>
      <c r="G5" s="9" t="str">
        <f>G9</f>
        <v>Rs./Consumer/Month</v>
      </c>
      <c r="I5" s="23" t="s">
        <v>75</v>
      </c>
      <c r="J5" s="23" t="s">
        <v>76</v>
      </c>
      <c r="K5" s="53" t="s">
        <v>77</v>
      </c>
      <c r="L5" s="53" t="s">
        <v>77</v>
      </c>
      <c r="M5" s="46" t="s">
        <v>78</v>
      </c>
      <c r="N5" s="37"/>
      <c r="O5" s="37"/>
      <c r="P5" s="37"/>
    </row>
    <row r="6" spans="1:16" x14ac:dyDescent="0.25">
      <c r="A6" s="10" t="s">
        <v>8</v>
      </c>
      <c r="B6" s="6">
        <v>13</v>
      </c>
      <c r="C6" s="6">
        <v>2.2999999999999998</v>
      </c>
      <c r="D6" s="6">
        <v>20</v>
      </c>
      <c r="E6" s="28">
        <v>65</v>
      </c>
      <c r="F6" s="11">
        <f>C6</f>
        <v>2.2999999999999998</v>
      </c>
      <c r="G6" s="28">
        <v>25</v>
      </c>
      <c r="I6" s="60">
        <f>'FY17 avg'!F4</f>
        <v>5.2604573506723051</v>
      </c>
      <c r="J6" s="60">
        <f>'FY17 avg'!G4</f>
        <v>452.86346813540905</v>
      </c>
      <c r="K6" s="54">
        <f>(20+13+(53*4.55+300*3.95+100*2.3))/453</f>
        <v>3.7288079470198676</v>
      </c>
      <c r="L6" s="54">
        <f>(25+65+(53*5+300*3.95+100*2.3))/453</f>
        <v>3.9072847682119205</v>
      </c>
      <c r="M6" s="55">
        <f>(L6-K6)/K6</f>
        <v>4.7864310452002456E-2</v>
      </c>
      <c r="N6" s="37"/>
      <c r="O6" s="37"/>
      <c r="P6" s="37"/>
    </row>
    <row r="7" spans="1:16" x14ac:dyDescent="0.25">
      <c r="A7" s="10" t="s">
        <v>9</v>
      </c>
      <c r="B7" s="6">
        <v>13</v>
      </c>
      <c r="C7" s="6">
        <v>3.95</v>
      </c>
      <c r="D7" s="6"/>
      <c r="E7" s="28">
        <v>65</v>
      </c>
      <c r="F7" s="11">
        <f t="shared" ref="F7" si="0">C7</f>
        <v>3.95</v>
      </c>
      <c r="G7" s="11"/>
      <c r="I7" s="23"/>
      <c r="J7" s="23"/>
      <c r="K7" s="54"/>
      <c r="L7" s="54"/>
      <c r="M7" s="46"/>
      <c r="N7" s="37"/>
      <c r="O7" s="37"/>
      <c r="P7" s="37"/>
    </row>
    <row r="8" spans="1:16" x14ac:dyDescent="0.25">
      <c r="A8" s="10" t="s">
        <v>10</v>
      </c>
      <c r="B8" s="6">
        <v>13</v>
      </c>
      <c r="C8" s="6">
        <v>4.55</v>
      </c>
      <c r="D8" s="6"/>
      <c r="E8" s="28">
        <v>65</v>
      </c>
      <c r="F8" s="11">
        <v>5</v>
      </c>
      <c r="G8" s="11"/>
      <c r="I8" s="23"/>
      <c r="J8" s="23"/>
      <c r="K8" s="54"/>
      <c r="L8" s="54"/>
      <c r="M8" s="46"/>
      <c r="N8" s="37"/>
      <c r="O8" s="37"/>
      <c r="P8" s="37"/>
    </row>
    <row r="9" spans="1:16" ht="30" x14ac:dyDescent="0.25">
      <c r="A9" s="8" t="s">
        <v>11</v>
      </c>
      <c r="B9" s="6" t="s">
        <v>6</v>
      </c>
      <c r="C9" s="6" t="s">
        <v>7</v>
      </c>
      <c r="D9" s="6" t="s">
        <v>6</v>
      </c>
      <c r="E9" s="9" t="str">
        <f>'[1]Tariff Structure'!A10</f>
        <v>5.01 kW and Above</v>
      </c>
      <c r="F9" s="9" t="str">
        <f>F16</f>
        <v>Rs/KWh</v>
      </c>
      <c r="G9" s="9" t="str">
        <f>G16</f>
        <v>Rs./Consumer/Month</v>
      </c>
      <c r="I9" s="23"/>
      <c r="J9" s="23"/>
      <c r="K9" s="53"/>
      <c r="L9" s="54"/>
      <c r="M9" s="46"/>
      <c r="N9" s="37"/>
      <c r="O9" s="37"/>
      <c r="P9" s="37"/>
    </row>
    <row r="10" spans="1:16" x14ac:dyDescent="0.25">
      <c r="A10" s="10" t="s">
        <v>8</v>
      </c>
      <c r="B10" s="6">
        <v>26</v>
      </c>
      <c r="C10" s="6">
        <v>2.2999999999999998</v>
      </c>
      <c r="D10" s="6">
        <v>50</v>
      </c>
      <c r="E10" s="28">
        <v>130</v>
      </c>
      <c r="F10" s="11">
        <f>C10</f>
        <v>2.2999999999999998</v>
      </c>
      <c r="G10" s="28">
        <f>D10*(1+$E$2)</f>
        <v>60</v>
      </c>
      <c r="I10" s="23"/>
      <c r="J10" s="23"/>
      <c r="K10" s="54"/>
      <c r="L10" s="54"/>
      <c r="M10" s="55"/>
      <c r="N10" s="37"/>
      <c r="O10" s="37"/>
      <c r="P10" s="37"/>
    </row>
    <row r="11" spans="1:16" x14ac:dyDescent="0.25">
      <c r="A11" s="10" t="s">
        <v>9</v>
      </c>
      <c r="B11" s="6">
        <v>26</v>
      </c>
      <c r="C11" s="6">
        <v>3.95</v>
      </c>
      <c r="D11" s="6"/>
      <c r="E11" s="28">
        <v>130</v>
      </c>
      <c r="F11" s="11">
        <f t="shared" ref="F11" si="1">C11</f>
        <v>3.95</v>
      </c>
      <c r="G11" s="11"/>
      <c r="I11" s="23"/>
      <c r="J11" s="23"/>
      <c r="K11" s="54"/>
      <c r="L11" s="54"/>
      <c r="M11" s="46"/>
      <c r="N11" s="37"/>
      <c r="O11" s="37"/>
      <c r="P11" s="37"/>
    </row>
    <row r="12" spans="1:16" x14ac:dyDescent="0.25">
      <c r="A12" s="10" t="s">
        <v>10</v>
      </c>
      <c r="B12" s="6">
        <v>26</v>
      </c>
      <c r="C12" s="6">
        <v>4.55</v>
      </c>
      <c r="D12" s="6"/>
      <c r="E12" s="28">
        <v>130</v>
      </c>
      <c r="F12" s="11">
        <v>5</v>
      </c>
      <c r="G12" s="11"/>
      <c r="I12" s="23"/>
      <c r="J12" s="23"/>
      <c r="K12" s="54"/>
      <c r="L12" s="54"/>
      <c r="M12" s="46"/>
      <c r="N12" s="37"/>
      <c r="O12" s="37"/>
      <c r="P12" s="37"/>
    </row>
    <row r="13" spans="1:16" x14ac:dyDescent="0.25">
      <c r="A13" s="12" t="s">
        <v>12</v>
      </c>
      <c r="B13" s="6"/>
      <c r="C13" s="6"/>
      <c r="D13" s="6"/>
      <c r="E13" s="13"/>
      <c r="F13" s="13"/>
      <c r="G13" s="13"/>
      <c r="I13" s="23"/>
      <c r="J13" s="23"/>
      <c r="K13" s="54"/>
      <c r="L13" s="54"/>
      <c r="M13" s="46"/>
      <c r="N13" s="37"/>
      <c r="O13" s="37"/>
      <c r="P13" s="37"/>
    </row>
    <row r="14" spans="1:16" ht="30" x14ac:dyDescent="0.25">
      <c r="A14" s="14" t="s">
        <v>13</v>
      </c>
      <c r="B14" s="6"/>
      <c r="C14" s="6"/>
      <c r="D14" s="6"/>
      <c r="E14" s="13"/>
      <c r="F14" s="13"/>
      <c r="G14" s="13"/>
      <c r="I14" s="23"/>
      <c r="J14" s="23"/>
      <c r="K14" s="54"/>
      <c r="L14" s="54"/>
      <c r="M14" s="46"/>
      <c r="N14" s="37"/>
      <c r="O14" s="37"/>
      <c r="P14" s="37"/>
    </row>
    <row r="15" spans="1:16" x14ac:dyDescent="0.25">
      <c r="A15" s="15"/>
      <c r="B15" s="6"/>
      <c r="C15" s="6"/>
      <c r="D15" s="6"/>
      <c r="E15" s="13"/>
      <c r="F15" s="13"/>
      <c r="I15" s="23"/>
      <c r="J15" s="23"/>
      <c r="N15" s="37"/>
      <c r="O15" s="37"/>
      <c r="P15" s="37"/>
    </row>
    <row r="16" spans="1:16" ht="30" x14ac:dyDescent="0.25">
      <c r="A16" s="15"/>
      <c r="B16" s="6" t="s">
        <v>14</v>
      </c>
      <c r="C16" s="6" t="s">
        <v>7</v>
      </c>
      <c r="D16" s="6" t="s">
        <v>6</v>
      </c>
      <c r="E16" s="9" t="s">
        <v>18</v>
      </c>
      <c r="F16" s="9" t="str">
        <f>'[1]Tariff Structure'!C26</f>
        <v>Rs/KWh</v>
      </c>
      <c r="G16" s="9" t="str">
        <f>'[1]Tariff Structure'!B26</f>
        <v>Rs./Consumer/Month</v>
      </c>
      <c r="I16" s="23"/>
      <c r="J16" s="23"/>
      <c r="K16" s="53"/>
      <c r="L16" s="54"/>
      <c r="M16" s="46"/>
      <c r="N16" s="37"/>
      <c r="O16" s="37"/>
      <c r="P16" s="37"/>
    </row>
    <row r="17" spans="1:16" x14ac:dyDescent="0.25">
      <c r="A17" s="16" t="s">
        <v>15</v>
      </c>
      <c r="B17" s="6">
        <v>420</v>
      </c>
      <c r="C17" s="6">
        <v>4.5</v>
      </c>
      <c r="D17" s="6">
        <v>50</v>
      </c>
      <c r="E17" s="28">
        <v>60</v>
      </c>
      <c r="F17" s="17">
        <f>C17</f>
        <v>4.5</v>
      </c>
      <c r="G17" s="28">
        <f t="shared" ref="G17" si="2">D17*(1+$E$2)</f>
        <v>60</v>
      </c>
      <c r="I17" s="60">
        <f>'FY17 avg'!F5</f>
        <v>356.32165523061286</v>
      </c>
      <c r="J17" s="60">
        <f>'FY17 avg'!G5</f>
        <v>55951.425060827278</v>
      </c>
      <c r="K17" s="54">
        <f>(420+50+(55951*4.5))/55951</f>
        <v>4.5084002073242662</v>
      </c>
      <c r="L17" s="54">
        <f>(60*356+60+(55951*4.5))/55951</f>
        <v>4.882834980608032</v>
      </c>
      <c r="M17" s="55">
        <f>(L17-K17)/K17</f>
        <v>8.3052691878477386E-2</v>
      </c>
      <c r="N17" s="37"/>
      <c r="O17" s="37"/>
      <c r="P17" s="37"/>
    </row>
    <row r="18" spans="1:16" x14ac:dyDescent="0.25">
      <c r="A18" s="18"/>
      <c r="B18" s="6"/>
      <c r="C18" s="6"/>
      <c r="D18" s="6"/>
      <c r="E18" s="28"/>
      <c r="F18" s="13"/>
      <c r="G18" s="13"/>
      <c r="I18" s="23"/>
      <c r="J18" s="23"/>
      <c r="K18" s="54"/>
      <c r="L18" s="54"/>
      <c r="M18" s="55"/>
      <c r="N18" s="37"/>
      <c r="O18" s="37"/>
      <c r="P18" s="37"/>
    </row>
    <row r="19" spans="1:16" ht="30" x14ac:dyDescent="0.25">
      <c r="A19" s="18" t="s">
        <v>16</v>
      </c>
      <c r="B19" s="6" t="s">
        <v>14</v>
      </c>
      <c r="C19" s="6" t="s">
        <v>7</v>
      </c>
      <c r="D19" s="6" t="s">
        <v>6</v>
      </c>
      <c r="E19" s="9" t="s">
        <v>18</v>
      </c>
      <c r="F19" s="9" t="str">
        <f>F16</f>
        <v>Rs/KWh</v>
      </c>
      <c r="G19" s="9" t="str">
        <f>G16</f>
        <v>Rs./Consumer/Month</v>
      </c>
      <c r="I19" s="23"/>
      <c r="J19" s="23"/>
      <c r="K19" s="53"/>
      <c r="L19" s="54"/>
      <c r="M19" s="46"/>
      <c r="N19" s="37"/>
      <c r="O19" s="37"/>
      <c r="P19" s="37"/>
    </row>
    <row r="20" spans="1:16" x14ac:dyDescent="0.25">
      <c r="A20" s="15" t="s">
        <v>5</v>
      </c>
      <c r="B20" s="6">
        <v>50</v>
      </c>
      <c r="C20" s="6">
        <v>6.55</v>
      </c>
      <c r="D20" s="6">
        <v>20</v>
      </c>
      <c r="E20" s="28">
        <f t="shared" ref="E20:E21" si="3">B20*(1+$E$2)</f>
        <v>60</v>
      </c>
      <c r="F20" s="17">
        <f t="shared" ref="F20:F21" si="4">C20</f>
        <v>6.55</v>
      </c>
      <c r="G20" s="28">
        <v>25</v>
      </c>
      <c r="I20" s="60">
        <f>'FY17 avg'!F6</f>
        <v>4.9932265030114138</v>
      </c>
      <c r="J20" s="60">
        <f>'FY17 avg'!G6</f>
        <v>608.57869730218704</v>
      </c>
      <c r="K20" s="54">
        <f>(20+50+(609*6.55))/609</f>
        <v>6.6649425287356321</v>
      </c>
      <c r="L20" s="54">
        <f>(25+60*5+(609*6.55))/609</f>
        <v>7.0836617405582922</v>
      </c>
      <c r="M20" s="55">
        <f>(L20-K20)/K20</f>
        <v>6.2824129393069639E-2</v>
      </c>
      <c r="N20" s="37"/>
      <c r="O20" s="37"/>
      <c r="P20" s="37"/>
    </row>
    <row r="21" spans="1:16" x14ac:dyDescent="0.25">
      <c r="A21" s="19" t="s">
        <v>11</v>
      </c>
      <c r="B21" s="6">
        <v>120</v>
      </c>
      <c r="C21" s="6">
        <v>6.55</v>
      </c>
      <c r="D21" s="6">
        <v>105</v>
      </c>
      <c r="E21" s="28">
        <f t="shared" si="3"/>
        <v>144</v>
      </c>
      <c r="F21" s="17">
        <f t="shared" si="4"/>
        <v>6.55</v>
      </c>
      <c r="G21" s="28">
        <v>125</v>
      </c>
      <c r="I21" s="23"/>
      <c r="J21" s="23"/>
      <c r="K21" s="53"/>
      <c r="L21" s="54"/>
      <c r="M21" s="46"/>
      <c r="N21" s="37"/>
      <c r="O21" s="37"/>
      <c r="P21" s="37"/>
    </row>
    <row r="22" spans="1:16" x14ac:dyDescent="0.25">
      <c r="A22" s="19"/>
      <c r="B22" s="6"/>
      <c r="C22" s="6"/>
      <c r="D22" s="6"/>
      <c r="E22" s="28"/>
      <c r="F22" s="13"/>
      <c r="G22" s="13"/>
      <c r="I22" s="23"/>
      <c r="J22" s="23"/>
      <c r="K22" s="54"/>
      <c r="L22" s="54"/>
      <c r="M22" s="55"/>
      <c r="N22" s="37"/>
      <c r="O22" s="37"/>
      <c r="P22" s="37"/>
    </row>
    <row r="23" spans="1:16" ht="30" x14ac:dyDescent="0.25">
      <c r="A23" s="16" t="s">
        <v>17</v>
      </c>
      <c r="B23" s="6" t="s">
        <v>18</v>
      </c>
      <c r="C23" s="6" t="s">
        <v>7</v>
      </c>
      <c r="D23" s="6" t="s">
        <v>6</v>
      </c>
      <c r="E23" s="31" t="str">
        <f>E19</f>
        <v>Rs/KVA/Month</v>
      </c>
      <c r="F23" s="9" t="str">
        <f>F19</f>
        <v>Rs/KWh</v>
      </c>
      <c r="G23" s="9" t="str">
        <f>G19</f>
        <v>Rs./Consumer/Month</v>
      </c>
      <c r="I23" s="23"/>
      <c r="J23" s="23"/>
      <c r="K23" s="53"/>
      <c r="L23" s="54"/>
      <c r="M23" s="46"/>
      <c r="N23" s="37"/>
      <c r="O23" s="37"/>
      <c r="P23" s="37"/>
    </row>
    <row r="24" spans="1:16" x14ac:dyDescent="0.25">
      <c r="A24" s="15" t="s">
        <v>19</v>
      </c>
      <c r="B24" s="6">
        <v>320</v>
      </c>
      <c r="C24" s="6">
        <v>6.3</v>
      </c>
      <c r="D24" s="6">
        <v>700</v>
      </c>
      <c r="E24" s="28">
        <v>385</v>
      </c>
      <c r="F24" s="17">
        <f t="shared" ref="F24:F27" si="5">C24</f>
        <v>6.3</v>
      </c>
      <c r="G24" s="28">
        <f t="shared" ref="G24:G27" si="6">D24*(1+$E$2)</f>
        <v>840</v>
      </c>
      <c r="I24" s="60">
        <f>'FY17 avg'!F8</f>
        <v>238.91179487179483</v>
      </c>
      <c r="J24" s="60">
        <f>'FY17 avg'!G8</f>
        <v>31737.036111350946</v>
      </c>
      <c r="K24" s="54">
        <f>(700+(320*I24*75%)+(J24*6.3))/J24</f>
        <v>8.1287413659422594</v>
      </c>
      <c r="L24" s="54">
        <f>(840+(385*I24*75%)+(J24*6.3))/J24</f>
        <v>8.5001355301182997</v>
      </c>
      <c r="M24" s="55">
        <f>(L24-K24)/K24</f>
        <v>4.5689012290648694E-2</v>
      </c>
      <c r="N24" s="37"/>
      <c r="O24" s="37"/>
      <c r="P24" s="37"/>
    </row>
    <row r="25" spans="1:16" x14ac:dyDescent="0.25">
      <c r="A25" s="15" t="s">
        <v>20</v>
      </c>
      <c r="B25" s="6">
        <v>320</v>
      </c>
      <c r="C25" s="6">
        <v>6.25</v>
      </c>
      <c r="D25" s="6">
        <v>700</v>
      </c>
      <c r="E25" s="28">
        <v>385</v>
      </c>
      <c r="F25" s="17">
        <f t="shared" si="5"/>
        <v>6.25</v>
      </c>
      <c r="G25" s="28">
        <f t="shared" si="6"/>
        <v>840</v>
      </c>
      <c r="I25" s="60">
        <f>'FY17 avg'!F9</f>
        <v>1681.15</v>
      </c>
      <c r="J25" s="60">
        <f>'FY17 avg'!G9</f>
        <v>465951.04670833325</v>
      </c>
      <c r="K25" s="54">
        <f>(700+(320*I25*75%)+(J25*6.25))/J25</f>
        <v>7.1174215947260189</v>
      </c>
      <c r="L25" s="54">
        <f>(840+(385*I25*75%)+(J25*6.25))/J25</f>
        <v>7.2936119114555549</v>
      </c>
      <c r="M25" s="55">
        <f t="shared" ref="M25:M27" si="7">(L25-K25)/K25</f>
        <v>2.4754795593405949E-2</v>
      </c>
      <c r="N25" s="37"/>
      <c r="O25" s="37"/>
      <c r="P25" s="37"/>
    </row>
    <row r="26" spans="1:16" x14ac:dyDescent="0.25">
      <c r="A26" s="15" t="s">
        <v>21</v>
      </c>
      <c r="B26" s="6">
        <v>315</v>
      </c>
      <c r="C26" s="6">
        <v>6.2</v>
      </c>
      <c r="D26" s="6">
        <v>700</v>
      </c>
      <c r="E26" s="28">
        <v>380</v>
      </c>
      <c r="F26" s="17">
        <f t="shared" si="5"/>
        <v>6.2</v>
      </c>
      <c r="G26" s="28">
        <f t="shared" si="6"/>
        <v>840</v>
      </c>
      <c r="I26" s="60">
        <f>'FY17 avg'!F10</f>
        <v>21850</v>
      </c>
      <c r="J26" s="60">
        <f>'FY17 avg'!G10</f>
        <v>11210277.960654762</v>
      </c>
      <c r="K26" s="54">
        <f>(700+(320*I26*75%)+(J26*6.25))/J26</f>
        <v>6.7178474537747919</v>
      </c>
      <c r="L26" s="54">
        <f>(840+(380*I26*75%)+(J26*6.2))/J26</f>
        <v>6.755569631891289</v>
      </c>
      <c r="M26" s="55">
        <f t="shared" si="7"/>
        <v>5.6152180257235318E-3</v>
      </c>
      <c r="N26" s="37"/>
      <c r="O26" s="37"/>
      <c r="P26" s="37"/>
    </row>
    <row r="27" spans="1:16" x14ac:dyDescent="0.25">
      <c r="A27" s="15" t="s">
        <v>22</v>
      </c>
      <c r="B27" s="6">
        <v>315</v>
      </c>
      <c r="C27" s="6">
        <v>6.2</v>
      </c>
      <c r="D27" s="6">
        <v>700</v>
      </c>
      <c r="E27" s="28">
        <v>380</v>
      </c>
      <c r="F27" s="17">
        <f t="shared" si="5"/>
        <v>6.2</v>
      </c>
      <c r="G27" s="28">
        <f t="shared" si="6"/>
        <v>840</v>
      </c>
      <c r="I27" s="60">
        <f>'FY17 avg'!F11</f>
        <v>110000</v>
      </c>
      <c r="J27" s="60">
        <f>'FY17 avg'!G11</f>
        <v>10901860.222291667</v>
      </c>
      <c r="K27" s="54">
        <f>(700+(320*I27*95%)+(J27*6.2))/J27</f>
        <v>9.2674306327668621</v>
      </c>
      <c r="L27" s="54">
        <f>(840+(380*I27*95%)+(J27*6.2))/J27</f>
        <v>9.8425746790259652</v>
      </c>
      <c r="M27" s="55">
        <f t="shared" si="7"/>
        <v>6.2060787833206524E-2</v>
      </c>
      <c r="N27" s="37"/>
      <c r="O27" s="37"/>
      <c r="P27" s="37"/>
    </row>
    <row r="28" spans="1:16" x14ac:dyDescent="0.25">
      <c r="A28" s="15"/>
      <c r="B28" s="6"/>
      <c r="C28" s="6"/>
      <c r="D28" s="6"/>
      <c r="E28" s="28"/>
      <c r="F28" s="13"/>
      <c r="G28" s="28"/>
      <c r="I28" s="23"/>
      <c r="J28" s="23"/>
      <c r="K28" s="54"/>
      <c r="L28" s="54"/>
      <c r="M28" s="46"/>
      <c r="N28" s="37"/>
      <c r="O28" s="37"/>
      <c r="P28" s="37"/>
    </row>
    <row r="29" spans="1:16" ht="30" x14ac:dyDescent="0.25">
      <c r="A29" s="16" t="s">
        <v>23</v>
      </c>
      <c r="B29" s="6" t="s">
        <v>24</v>
      </c>
      <c r="C29" s="6" t="s">
        <v>7</v>
      </c>
      <c r="D29" s="6" t="s">
        <v>6</v>
      </c>
      <c r="E29" s="31" t="str">
        <f>G29</f>
        <v>Rs./Consumer/Month</v>
      </c>
      <c r="F29" s="31" t="str">
        <f t="shared" ref="F29:G29" si="8">F23</f>
        <v>Rs/KWh</v>
      </c>
      <c r="G29" s="31" t="str">
        <f t="shared" si="8"/>
        <v>Rs./Consumer/Month</v>
      </c>
      <c r="I29" s="23"/>
      <c r="J29" s="23"/>
      <c r="K29" s="53"/>
      <c r="L29" s="54"/>
      <c r="M29" s="46"/>
      <c r="N29" s="37"/>
      <c r="O29" s="37"/>
      <c r="P29" s="37"/>
    </row>
    <row r="30" spans="1:16" x14ac:dyDescent="0.25">
      <c r="A30" s="15" t="s">
        <v>25</v>
      </c>
      <c r="B30" s="6">
        <v>35</v>
      </c>
      <c r="C30" s="6">
        <v>4.9000000000000004</v>
      </c>
      <c r="D30" s="6">
        <v>20</v>
      </c>
      <c r="E30" s="28">
        <f t="shared" ref="E30:E31" si="9">B30*(1+$E$2)</f>
        <v>42</v>
      </c>
      <c r="F30" s="17">
        <f t="shared" ref="F30:F31" si="10">C30</f>
        <v>4.9000000000000004</v>
      </c>
      <c r="G30" s="28">
        <v>25</v>
      </c>
      <c r="I30" s="60">
        <f>'FY17 avg'!F12</f>
        <v>43.083969465648856</v>
      </c>
      <c r="J30" s="60">
        <f>'FY17 avg'!G12</f>
        <v>18350.499140165415</v>
      </c>
      <c r="K30" s="54">
        <f>(35+20+(18350*4.9))/18350</f>
        <v>4.9029972752043598</v>
      </c>
      <c r="L30" s="54">
        <f>(42+25+(18350*4.9))/18350</f>
        <v>4.9036512261580381</v>
      </c>
      <c r="M30" s="55">
        <f t="shared" ref="M30" si="11">(L30-K30)/K30</f>
        <v>1.3337779259748919E-4</v>
      </c>
      <c r="N30" s="37"/>
      <c r="O30" s="37"/>
      <c r="P30" s="37"/>
    </row>
    <row r="31" spans="1:16" x14ac:dyDescent="0.25">
      <c r="A31" s="15" t="s">
        <v>26</v>
      </c>
      <c r="B31" s="6">
        <v>35</v>
      </c>
      <c r="C31" s="6">
        <v>4.9000000000000004</v>
      </c>
      <c r="D31" s="6">
        <v>50</v>
      </c>
      <c r="E31" s="28">
        <f t="shared" si="9"/>
        <v>42</v>
      </c>
      <c r="F31" s="17">
        <f t="shared" si="10"/>
        <v>4.9000000000000004</v>
      </c>
      <c r="G31" s="28">
        <f t="shared" ref="G31" si="12">D31*(1+$E$2)</f>
        <v>60</v>
      </c>
      <c r="I31" s="23"/>
      <c r="J31" s="23"/>
      <c r="K31" s="54"/>
      <c r="L31" s="54"/>
      <c r="M31" s="55"/>
      <c r="N31" s="37"/>
      <c r="O31" s="37"/>
      <c r="P31" s="37"/>
    </row>
    <row r="32" spans="1:16" x14ac:dyDescent="0.25">
      <c r="A32" s="19"/>
      <c r="B32" s="6"/>
      <c r="C32" s="6"/>
      <c r="D32" s="6"/>
      <c r="E32" s="28"/>
      <c r="F32" s="13"/>
      <c r="G32" s="28"/>
      <c r="I32" s="23"/>
      <c r="J32" s="23"/>
      <c r="K32" s="53"/>
      <c r="L32" s="54"/>
      <c r="M32" s="46"/>
      <c r="N32" s="37"/>
      <c r="O32" s="37"/>
      <c r="P32" s="37"/>
    </row>
    <row r="33" spans="1:13" x14ac:dyDescent="0.25">
      <c r="A33" s="16" t="s">
        <v>27</v>
      </c>
      <c r="B33" s="6">
        <v>39</v>
      </c>
      <c r="C33" s="6">
        <v>5.7450000000000001</v>
      </c>
      <c r="D33" s="6"/>
      <c r="E33" s="28">
        <f t="shared" ref="E33" si="13">B33*(1+$E$2)</f>
        <v>46.8</v>
      </c>
      <c r="F33" s="34">
        <f>C33</f>
        <v>5.7450000000000001</v>
      </c>
      <c r="G33" s="28">
        <f t="shared" ref="G33" si="14">D33*(1+$E$2)</f>
        <v>0</v>
      </c>
      <c r="I33" s="23"/>
      <c r="J33" s="23"/>
      <c r="K33" s="56">
        <f>(39+(10000*5.745))/10000</f>
        <v>5.7488999999999999</v>
      </c>
      <c r="L33" s="56">
        <f>(47+(10000*5.745))/10000</f>
        <v>5.7496999999999998</v>
      </c>
      <c r="M33" s="57">
        <f t="shared" ref="M33" si="15">(L33-K33)/K33</f>
        <v>1.391570561324622E-4</v>
      </c>
    </row>
    <row r="34" spans="1:13" x14ac:dyDescent="0.25">
      <c r="A34" s="18" t="s">
        <v>28</v>
      </c>
      <c r="B34" s="6"/>
      <c r="C34" s="6"/>
      <c r="D34" s="6"/>
      <c r="E34" s="13"/>
      <c r="F34" s="13"/>
      <c r="G34" s="13"/>
      <c r="I34" s="23"/>
      <c r="J34" s="23"/>
      <c r="K34" s="56"/>
      <c r="L34" s="56"/>
      <c r="M34" s="23"/>
    </row>
    <row r="35" spans="1:13" x14ac:dyDescent="0.25">
      <c r="A35" s="20"/>
    </row>
    <row r="36" spans="1:13" x14ac:dyDescent="0.25">
      <c r="A36" s="20"/>
    </row>
    <row r="37" spans="1:13" x14ac:dyDescent="0.25">
      <c r="A37" s="20"/>
    </row>
    <row r="38" spans="1:13" x14ac:dyDescent="0.25">
      <c r="A38" s="20"/>
    </row>
    <row r="39" spans="1:13" x14ac:dyDescent="0.25">
      <c r="A39" s="20"/>
    </row>
    <row r="40" spans="1:13" x14ac:dyDescent="0.25">
      <c r="A40" s="20"/>
    </row>
    <row r="41" spans="1:13" x14ac:dyDescent="0.25">
      <c r="A41" s="20"/>
    </row>
    <row r="42" spans="1:13" x14ac:dyDescent="0.25">
      <c r="A42" s="20"/>
    </row>
    <row r="43" spans="1:13" x14ac:dyDescent="0.25">
      <c r="A43" s="20"/>
    </row>
    <row r="44" spans="1:13" x14ac:dyDescent="0.25">
      <c r="A44" s="20"/>
    </row>
    <row r="45" spans="1:13" x14ac:dyDescent="0.25">
      <c r="A45" s="20"/>
    </row>
    <row r="46" spans="1:13" x14ac:dyDescent="0.25">
      <c r="A46" s="20"/>
    </row>
    <row r="47" spans="1:13" x14ac:dyDescent="0.25">
      <c r="A47" s="20"/>
    </row>
  </sheetData>
  <mergeCells count="2">
    <mergeCell ref="B1:D1"/>
    <mergeCell ref="E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opLeftCell="A10" zoomScale="85" zoomScaleNormal="85" workbookViewId="0">
      <selection activeCell="P12" sqref="P12"/>
    </sheetView>
  </sheetViews>
  <sheetFormatPr defaultRowHeight="15" x14ac:dyDescent="0.25"/>
  <cols>
    <col min="1" max="1" width="27.85546875" style="22" customWidth="1"/>
    <col min="2" max="4" width="11.28515625" style="22" customWidth="1"/>
    <col min="5" max="7" width="12" style="21" customWidth="1"/>
    <col min="8" max="9" width="13.7109375" style="1" customWidth="1"/>
    <col min="10" max="10" width="13.7109375" customWidth="1"/>
  </cols>
  <sheetData>
    <row r="1" spans="1:10" ht="15.75" x14ac:dyDescent="0.25">
      <c r="A1" s="13"/>
      <c r="B1" s="81" t="s">
        <v>84</v>
      </c>
      <c r="C1" s="82"/>
      <c r="D1" s="83"/>
      <c r="E1" s="67" t="s">
        <v>83</v>
      </c>
      <c r="F1" s="67"/>
      <c r="G1" s="67"/>
      <c r="H1" s="67" t="s">
        <v>30</v>
      </c>
      <c r="I1" s="67"/>
      <c r="J1" s="67"/>
    </row>
    <row r="2" spans="1:10" x14ac:dyDescent="0.25">
      <c r="A2" s="23"/>
      <c r="B2" s="23"/>
      <c r="C2" s="23"/>
      <c r="D2" s="23"/>
      <c r="E2" s="24"/>
      <c r="F2" s="25"/>
      <c r="G2" s="25"/>
      <c r="H2" s="26">
        <v>0.2</v>
      </c>
      <c r="I2" s="27"/>
      <c r="J2" s="26">
        <v>0.2</v>
      </c>
    </row>
    <row r="3" spans="1:10" ht="30" x14ac:dyDescent="0.25">
      <c r="A3" s="2" t="s">
        <v>0</v>
      </c>
      <c r="B3" s="2" t="s">
        <v>1</v>
      </c>
      <c r="C3" s="2" t="s">
        <v>2</v>
      </c>
      <c r="D3" s="2" t="s">
        <v>3</v>
      </c>
      <c r="E3" s="3" t="s">
        <v>1</v>
      </c>
      <c r="F3" s="3" t="s">
        <v>2</v>
      </c>
      <c r="G3" s="3" t="s">
        <v>3</v>
      </c>
      <c r="H3" s="4" t="s">
        <v>1</v>
      </c>
      <c r="I3" s="4" t="s">
        <v>2</v>
      </c>
      <c r="J3" s="4" t="s">
        <v>3</v>
      </c>
    </row>
    <row r="4" spans="1:10" x14ac:dyDescent="0.25">
      <c r="A4" s="5" t="s">
        <v>4</v>
      </c>
      <c r="B4" s="5">
        <v>0</v>
      </c>
      <c r="C4" s="5">
        <v>0</v>
      </c>
      <c r="D4" s="5">
        <v>0</v>
      </c>
      <c r="E4" s="6">
        <f>'[1]Rev fr sale_FY18(existing)  '!G5</f>
        <v>0</v>
      </c>
      <c r="F4" s="6">
        <f>'[1]Rev fr sale_FY18(existing)  '!H5</f>
        <v>0</v>
      </c>
      <c r="G4" s="6">
        <f>'[1]Rev fr sale_FY18(existing)  '!I5</f>
        <v>0</v>
      </c>
      <c r="H4" s="7"/>
      <c r="I4" s="7"/>
      <c r="J4" s="7"/>
    </row>
    <row r="5" spans="1:10" ht="30" x14ac:dyDescent="0.25">
      <c r="A5" s="8" t="s">
        <v>5</v>
      </c>
      <c r="B5" s="8" t="s">
        <v>6</v>
      </c>
      <c r="C5" s="8" t="s">
        <v>7</v>
      </c>
      <c r="D5" s="8" t="s">
        <v>6</v>
      </c>
      <c r="E5" s="6" t="s">
        <v>6</v>
      </c>
      <c r="F5" s="6" t="s">
        <v>7</v>
      </c>
      <c r="G5" s="6" t="s">
        <v>6</v>
      </c>
      <c r="H5" s="9" t="str">
        <f>'[1]Tariff Structure'!A6</f>
        <v>0-5 KW</v>
      </c>
      <c r="I5" s="9" t="str">
        <f>I9</f>
        <v>Rs/KWh</v>
      </c>
      <c r="J5" s="9" t="str">
        <f>J9</f>
        <v>Rs./Consumer/Month</v>
      </c>
    </row>
    <row r="6" spans="1:10" x14ac:dyDescent="0.25">
      <c r="A6" s="10" t="s">
        <v>8</v>
      </c>
      <c r="B6" s="10">
        <v>10</v>
      </c>
      <c r="C6" s="10">
        <v>1.7</v>
      </c>
      <c r="D6" s="10">
        <v>15</v>
      </c>
      <c r="E6" s="6">
        <v>13</v>
      </c>
      <c r="F6" s="6">
        <v>2.2999999999999998</v>
      </c>
      <c r="G6" s="6">
        <v>20</v>
      </c>
      <c r="H6" s="66">
        <f>(E6-B6)/B6/11</f>
        <v>2.7272727272727271E-2</v>
      </c>
      <c r="I6" s="66">
        <f t="shared" ref="I6:J8" si="0">(F6-C6)/C6/11</f>
        <v>3.2085561497326193E-2</v>
      </c>
      <c r="J6" s="66">
        <f t="shared" si="0"/>
        <v>3.03030303030303E-2</v>
      </c>
    </row>
    <row r="7" spans="1:10" x14ac:dyDescent="0.25">
      <c r="A7" s="10" t="s">
        <v>9</v>
      </c>
      <c r="B7" s="10">
        <v>10</v>
      </c>
      <c r="C7" s="10">
        <v>2.8</v>
      </c>
      <c r="D7" s="10"/>
      <c r="E7" s="6">
        <v>13</v>
      </c>
      <c r="F7" s="6">
        <v>3.95</v>
      </c>
      <c r="G7" s="6"/>
      <c r="H7" s="66">
        <f t="shared" ref="H7:H8" si="1">(E7-B7)/B7/11</f>
        <v>2.7272727272727271E-2</v>
      </c>
      <c r="I7" s="66">
        <f t="shared" si="0"/>
        <v>3.733766233766235E-2</v>
      </c>
      <c r="J7" s="66"/>
    </row>
    <row r="8" spans="1:10" x14ac:dyDescent="0.25">
      <c r="A8" s="10" t="s">
        <v>10</v>
      </c>
      <c r="B8" s="10">
        <v>10</v>
      </c>
      <c r="C8" s="10">
        <v>3</v>
      </c>
      <c r="D8" s="10"/>
      <c r="E8" s="6">
        <v>13</v>
      </c>
      <c r="F8" s="6">
        <v>4.55</v>
      </c>
      <c r="G8" s="6"/>
      <c r="H8" s="66">
        <f t="shared" si="1"/>
        <v>2.7272727272727271E-2</v>
      </c>
      <c r="I8" s="66">
        <f t="shared" si="0"/>
        <v>4.6969696969696967E-2</v>
      </c>
      <c r="J8" s="66"/>
    </row>
    <row r="9" spans="1:10" ht="30" x14ac:dyDescent="0.25">
      <c r="A9" s="8" t="s">
        <v>11</v>
      </c>
      <c r="B9" s="8" t="s">
        <v>6</v>
      </c>
      <c r="C9" s="8" t="s">
        <v>7</v>
      </c>
      <c r="D9" s="8" t="s">
        <v>6</v>
      </c>
      <c r="E9" s="6" t="s">
        <v>6</v>
      </c>
      <c r="F9" s="6" t="s">
        <v>7</v>
      </c>
      <c r="G9" s="6" t="s">
        <v>6</v>
      </c>
      <c r="H9" s="9" t="str">
        <f>'[1]Tariff Structure'!A10</f>
        <v>5.01 kW and Above</v>
      </c>
      <c r="I9" s="9" t="str">
        <f>I16</f>
        <v>Rs/KWh</v>
      </c>
      <c r="J9" s="9" t="str">
        <f>J16</f>
        <v>Rs./Consumer/Month</v>
      </c>
    </row>
    <row r="10" spans="1:10" x14ac:dyDescent="0.25">
      <c r="A10" s="10" t="s">
        <v>8</v>
      </c>
      <c r="B10" s="10">
        <v>20</v>
      </c>
      <c r="C10" s="10">
        <v>1.7</v>
      </c>
      <c r="D10" s="10">
        <v>35</v>
      </c>
      <c r="E10" s="6">
        <v>26</v>
      </c>
      <c r="F10" s="6">
        <v>2.2999999999999998</v>
      </c>
      <c r="G10" s="6">
        <v>50</v>
      </c>
      <c r="H10" s="66">
        <f>(E10-B10)/B10/11</f>
        <v>2.7272727272727271E-2</v>
      </c>
      <c r="I10" s="66">
        <f t="shared" ref="I10:I12" si="2">(F10-C10)/C10/11</f>
        <v>3.2085561497326193E-2</v>
      </c>
      <c r="J10" s="66">
        <f t="shared" ref="J10" si="3">(G10-D10)/D10/11</f>
        <v>3.896103896103896E-2</v>
      </c>
    </row>
    <row r="11" spans="1:10" x14ac:dyDescent="0.25">
      <c r="A11" s="10" t="s">
        <v>9</v>
      </c>
      <c r="B11" s="10">
        <v>20</v>
      </c>
      <c r="C11" s="10">
        <v>2.8</v>
      </c>
      <c r="D11" s="10"/>
      <c r="E11" s="6">
        <v>26</v>
      </c>
      <c r="F11" s="6">
        <v>3.95</v>
      </c>
      <c r="G11" s="6"/>
      <c r="H11" s="66">
        <f t="shared" ref="H11:H12" si="4">(E11-B11)/B11/11</f>
        <v>2.7272727272727271E-2</v>
      </c>
      <c r="I11" s="66">
        <f t="shared" si="2"/>
        <v>3.733766233766235E-2</v>
      </c>
      <c r="J11" s="66"/>
    </row>
    <row r="12" spans="1:10" x14ac:dyDescent="0.25">
      <c r="A12" s="10" t="s">
        <v>10</v>
      </c>
      <c r="B12" s="10">
        <v>20</v>
      </c>
      <c r="C12" s="10">
        <v>3</v>
      </c>
      <c r="D12" s="10"/>
      <c r="E12" s="6">
        <v>26</v>
      </c>
      <c r="F12" s="6">
        <v>4.55</v>
      </c>
      <c r="G12" s="6"/>
      <c r="H12" s="66">
        <f t="shared" si="4"/>
        <v>2.7272727272727271E-2</v>
      </c>
      <c r="I12" s="66">
        <f t="shared" si="2"/>
        <v>4.6969696969696967E-2</v>
      </c>
      <c r="J12" s="66"/>
    </row>
    <row r="13" spans="1:10" x14ac:dyDescent="0.25">
      <c r="A13" s="12" t="s">
        <v>12</v>
      </c>
      <c r="B13" s="12"/>
      <c r="C13" s="12"/>
      <c r="D13" s="12"/>
      <c r="E13" s="6"/>
      <c r="F13" s="6"/>
      <c r="G13" s="6"/>
      <c r="H13" s="13"/>
      <c r="I13" s="13"/>
      <c r="J13" s="13"/>
    </row>
    <row r="14" spans="1:10" ht="30" x14ac:dyDescent="0.25">
      <c r="A14" s="14" t="s">
        <v>13</v>
      </c>
      <c r="B14" s="14"/>
      <c r="C14" s="14"/>
      <c r="D14" s="14"/>
      <c r="E14" s="6"/>
      <c r="F14" s="6"/>
      <c r="G14" s="6"/>
      <c r="H14" s="13"/>
      <c r="I14" s="13"/>
      <c r="J14" s="13"/>
    </row>
    <row r="15" spans="1:10" x14ac:dyDescent="0.25">
      <c r="A15" s="15"/>
      <c r="B15" s="15"/>
      <c r="C15" s="15"/>
      <c r="D15" s="15"/>
      <c r="E15" s="6"/>
      <c r="F15" s="6"/>
      <c r="G15" s="6"/>
      <c r="H15" s="13"/>
      <c r="I15" s="13"/>
    </row>
    <row r="16" spans="1:10" ht="30" x14ac:dyDescent="0.25">
      <c r="A16" s="15"/>
      <c r="B16" s="15" t="s">
        <v>14</v>
      </c>
      <c r="C16" s="15" t="s">
        <v>7</v>
      </c>
      <c r="D16" s="15" t="s">
        <v>6</v>
      </c>
      <c r="E16" s="6" t="s">
        <v>14</v>
      </c>
      <c r="F16" s="6" t="s">
        <v>7</v>
      </c>
      <c r="G16" s="6" t="s">
        <v>6</v>
      </c>
      <c r="H16" s="9" t="s">
        <v>18</v>
      </c>
      <c r="I16" s="9" t="str">
        <f>'[1]Tariff Structure'!C26</f>
        <v>Rs/KWh</v>
      </c>
      <c r="J16" s="9" t="str">
        <f>'[1]Tariff Structure'!B26</f>
        <v>Rs./Consumer/Month</v>
      </c>
    </row>
    <row r="17" spans="1:13" x14ac:dyDescent="0.25">
      <c r="A17" s="16" t="s">
        <v>15</v>
      </c>
      <c r="B17" s="16">
        <v>275</v>
      </c>
      <c r="C17" s="16">
        <v>2.7</v>
      </c>
      <c r="D17" s="16">
        <v>35</v>
      </c>
      <c r="E17" s="6">
        <v>420</v>
      </c>
      <c r="F17" s="6">
        <v>4.5</v>
      </c>
      <c r="G17" s="6">
        <v>50</v>
      </c>
      <c r="H17" s="66">
        <f>(E17-B17)/B17/11</f>
        <v>4.7933884297520657E-2</v>
      </c>
      <c r="I17" s="66">
        <f t="shared" ref="I17" si="5">(F17-C17)/C17/11</f>
        <v>6.0606060606060594E-2</v>
      </c>
      <c r="J17" s="66">
        <f t="shared" ref="J17" si="6">(G17-D17)/D17/11</f>
        <v>3.896103896103896E-2</v>
      </c>
    </row>
    <row r="18" spans="1:13" x14ac:dyDescent="0.25">
      <c r="A18" s="18"/>
      <c r="B18" s="18"/>
      <c r="C18" s="18"/>
      <c r="D18" s="18"/>
      <c r="E18" s="6"/>
      <c r="F18" s="6"/>
      <c r="G18" s="6"/>
      <c r="H18" s="28"/>
      <c r="I18" s="13"/>
      <c r="J18" s="13"/>
    </row>
    <row r="19" spans="1:13" ht="30" x14ac:dyDescent="0.25">
      <c r="A19" s="18" t="s">
        <v>16</v>
      </c>
      <c r="B19" s="18" t="s">
        <v>14</v>
      </c>
      <c r="C19" s="18" t="s">
        <v>7</v>
      </c>
      <c r="D19" s="18" t="s">
        <v>6</v>
      </c>
      <c r="E19" s="6" t="s">
        <v>14</v>
      </c>
      <c r="F19" s="6" t="s">
        <v>7</v>
      </c>
      <c r="G19" s="6" t="s">
        <v>6</v>
      </c>
      <c r="H19" s="9" t="s">
        <v>18</v>
      </c>
      <c r="I19" s="9" t="str">
        <f>I16</f>
        <v>Rs/KWh</v>
      </c>
      <c r="J19" s="9" t="str">
        <f>J16</f>
        <v>Rs./Consumer/Month</v>
      </c>
    </row>
    <row r="20" spans="1:13" x14ac:dyDescent="0.25">
      <c r="A20" s="15" t="s">
        <v>5</v>
      </c>
      <c r="B20" s="15">
        <v>25</v>
      </c>
      <c r="C20" s="15">
        <v>4.3</v>
      </c>
      <c r="D20" s="15">
        <v>15</v>
      </c>
      <c r="E20" s="6">
        <v>50</v>
      </c>
      <c r="F20" s="6">
        <v>6.55</v>
      </c>
      <c r="G20" s="6">
        <v>20</v>
      </c>
      <c r="H20" s="66">
        <f t="shared" ref="H20:H21" si="7">(E20-B20)/B20/11</f>
        <v>9.0909090909090912E-2</v>
      </c>
      <c r="I20" s="66">
        <f t="shared" ref="I20:I21" si="8">(F20-C20)/C20/11</f>
        <v>4.7568710359408038E-2</v>
      </c>
      <c r="J20" s="66">
        <f t="shared" ref="J20:J21" si="9">(G20-D20)/D20/11</f>
        <v>3.03030303030303E-2</v>
      </c>
    </row>
    <row r="21" spans="1:13" x14ac:dyDescent="0.25">
      <c r="A21" s="19" t="s">
        <v>11</v>
      </c>
      <c r="B21" s="19">
        <v>75</v>
      </c>
      <c r="C21" s="19">
        <v>6.55</v>
      </c>
      <c r="D21" s="19">
        <v>75</v>
      </c>
      <c r="E21" s="6">
        <v>120</v>
      </c>
      <c r="F21" s="6">
        <v>6.55</v>
      </c>
      <c r="G21" s="6">
        <v>105</v>
      </c>
      <c r="H21" s="66">
        <f t="shared" si="7"/>
        <v>5.4545454545454543E-2</v>
      </c>
      <c r="I21" s="66">
        <f t="shared" si="8"/>
        <v>0</v>
      </c>
      <c r="J21" s="66">
        <f t="shared" si="9"/>
        <v>3.6363636363636369E-2</v>
      </c>
    </row>
    <row r="22" spans="1:13" x14ac:dyDescent="0.25">
      <c r="A22" s="19"/>
      <c r="B22" s="19"/>
      <c r="C22" s="19"/>
      <c r="D22" s="19"/>
      <c r="E22" s="6"/>
      <c r="F22" s="6"/>
      <c r="G22" s="6"/>
      <c r="H22" s="28"/>
      <c r="I22" s="13"/>
      <c r="J22" s="13"/>
    </row>
    <row r="23" spans="1:13" ht="30" x14ac:dyDescent="0.25">
      <c r="A23" s="16" t="s">
        <v>17</v>
      </c>
      <c r="B23" s="16" t="s">
        <v>18</v>
      </c>
      <c r="C23" s="16" t="s">
        <v>7</v>
      </c>
      <c r="D23" s="16" t="s">
        <v>6</v>
      </c>
      <c r="E23" s="6" t="s">
        <v>18</v>
      </c>
      <c r="F23" s="6" t="s">
        <v>7</v>
      </c>
      <c r="G23" s="6" t="s">
        <v>6</v>
      </c>
      <c r="H23" s="31" t="str">
        <f>H19</f>
        <v>Rs/KVA/Month</v>
      </c>
      <c r="I23" s="9" t="str">
        <f>I19</f>
        <v>Rs/KWh</v>
      </c>
      <c r="J23" s="9" t="str">
        <f>J19</f>
        <v>Rs./Consumer/Month</v>
      </c>
    </row>
    <row r="24" spans="1:13" x14ac:dyDescent="0.25">
      <c r="A24" s="15" t="s">
        <v>19</v>
      </c>
      <c r="B24" s="15">
        <v>200</v>
      </c>
      <c r="C24" s="15">
        <v>3.3</v>
      </c>
      <c r="D24" s="15">
        <v>500</v>
      </c>
      <c r="E24" s="6">
        <v>320</v>
      </c>
      <c r="F24" s="6">
        <v>6.3</v>
      </c>
      <c r="G24" s="6">
        <v>700</v>
      </c>
      <c r="H24" s="66">
        <f t="shared" ref="H24:H26" si="10">(E24-B24)/B24/11</f>
        <v>5.4545454545454543E-2</v>
      </c>
      <c r="I24" s="66">
        <f t="shared" ref="I24:I26" si="11">(F24-C24)/C24/11</f>
        <v>8.2644628099173556E-2</v>
      </c>
      <c r="J24" s="66">
        <f t="shared" ref="J24:J26" si="12">(G24-D24)/D24/11</f>
        <v>3.6363636363636369E-2</v>
      </c>
      <c r="L24" s="66">
        <f>(E24-B24)/B24</f>
        <v>0.6</v>
      </c>
      <c r="M24" s="66">
        <f>(F24-C24)/C24</f>
        <v>0.90909090909090917</v>
      </c>
    </row>
    <row r="25" spans="1:13" x14ac:dyDescent="0.25">
      <c r="A25" s="15" t="s">
        <v>20</v>
      </c>
      <c r="B25" s="15">
        <v>200</v>
      </c>
      <c r="C25" s="15">
        <v>3.25</v>
      </c>
      <c r="D25" s="15">
        <v>500</v>
      </c>
      <c r="E25" s="6">
        <v>320</v>
      </c>
      <c r="F25" s="6">
        <v>6.25</v>
      </c>
      <c r="G25" s="6">
        <v>700</v>
      </c>
      <c r="H25" s="66">
        <f t="shared" si="10"/>
        <v>5.4545454545454543E-2</v>
      </c>
      <c r="I25" s="66">
        <f t="shared" si="11"/>
        <v>8.3916083916083919E-2</v>
      </c>
      <c r="J25" s="66">
        <f t="shared" si="12"/>
        <v>3.6363636363636369E-2</v>
      </c>
    </row>
    <row r="26" spans="1:13" x14ac:dyDescent="0.25">
      <c r="A26" s="15" t="s">
        <v>21</v>
      </c>
      <c r="B26" s="15">
        <v>180</v>
      </c>
      <c r="C26" s="15">
        <v>3.2</v>
      </c>
      <c r="D26" s="15">
        <v>500</v>
      </c>
      <c r="E26" s="6">
        <v>315</v>
      </c>
      <c r="F26" s="6">
        <v>6.2</v>
      </c>
      <c r="G26" s="6">
        <v>700</v>
      </c>
      <c r="H26" s="66">
        <f t="shared" si="10"/>
        <v>6.8181818181818177E-2</v>
      </c>
      <c r="I26" s="66">
        <f t="shared" si="11"/>
        <v>8.5227272727272721E-2</v>
      </c>
      <c r="J26" s="66">
        <f t="shared" si="12"/>
        <v>3.6363636363636369E-2</v>
      </c>
    </row>
    <row r="27" spans="1:13" x14ac:dyDescent="0.25">
      <c r="A27" s="15" t="s">
        <v>22</v>
      </c>
      <c r="B27" s="15"/>
      <c r="C27" s="15"/>
      <c r="D27" s="15"/>
      <c r="E27" s="6">
        <v>315</v>
      </c>
      <c r="F27" s="6">
        <v>6.2</v>
      </c>
      <c r="G27" s="6">
        <v>700</v>
      </c>
      <c r="H27" s="66"/>
      <c r="I27" s="66"/>
      <c r="J27" s="66"/>
    </row>
    <row r="28" spans="1:13" x14ac:dyDescent="0.25">
      <c r="A28" s="15"/>
      <c r="B28" s="15"/>
      <c r="C28" s="15"/>
      <c r="D28" s="15"/>
      <c r="E28" s="6"/>
      <c r="F28" s="6"/>
      <c r="G28" s="6"/>
      <c r="H28" s="28"/>
      <c r="I28" s="13"/>
      <c r="J28" s="28"/>
    </row>
    <row r="29" spans="1:13" ht="30" x14ac:dyDescent="0.25">
      <c r="A29" s="16" t="s">
        <v>23</v>
      </c>
      <c r="B29" s="16" t="s">
        <v>24</v>
      </c>
      <c r="C29" s="16" t="s">
        <v>7</v>
      </c>
      <c r="D29" s="16" t="s">
        <v>6</v>
      </c>
      <c r="E29" s="6" t="s">
        <v>24</v>
      </c>
      <c r="F29" s="6" t="s">
        <v>7</v>
      </c>
      <c r="G29" s="6" t="s">
        <v>6</v>
      </c>
      <c r="H29" s="31" t="str">
        <f>J29</f>
        <v>Rs./Consumer/Month</v>
      </c>
      <c r="I29" s="31" t="str">
        <f t="shared" ref="I29:J29" si="13">I23</f>
        <v>Rs/KWh</v>
      </c>
      <c r="J29" s="31" t="str">
        <f t="shared" si="13"/>
        <v>Rs./Consumer/Month</v>
      </c>
    </row>
    <row r="30" spans="1:13" x14ac:dyDescent="0.25">
      <c r="A30" s="15" t="s">
        <v>25</v>
      </c>
      <c r="B30" s="15">
        <v>20</v>
      </c>
      <c r="C30" s="15">
        <v>2.9</v>
      </c>
      <c r="D30" s="15">
        <v>15</v>
      </c>
      <c r="E30" s="6">
        <v>35</v>
      </c>
      <c r="F30" s="6">
        <v>4.9000000000000004</v>
      </c>
      <c r="G30" s="6">
        <v>20</v>
      </c>
      <c r="H30" s="66">
        <f t="shared" ref="H30:H33" si="14">(E30-B30)/B30/11</f>
        <v>6.8181818181818177E-2</v>
      </c>
      <c r="I30" s="66">
        <f t="shared" ref="I30:I33" si="15">(F30-C30)/C30/11</f>
        <v>6.269592476489029E-2</v>
      </c>
      <c r="J30" s="66">
        <f t="shared" ref="J30:J31" si="16">(G30-D30)/D30/11</f>
        <v>3.03030303030303E-2</v>
      </c>
    </row>
    <row r="31" spans="1:13" x14ac:dyDescent="0.25">
      <c r="A31" s="15" t="s">
        <v>26</v>
      </c>
      <c r="B31" s="15">
        <v>20</v>
      </c>
      <c r="C31" s="15">
        <v>4.9000000000000004</v>
      </c>
      <c r="D31" s="15">
        <v>35</v>
      </c>
      <c r="E31" s="6">
        <v>35</v>
      </c>
      <c r="F31" s="6">
        <v>4.9000000000000004</v>
      </c>
      <c r="G31" s="6">
        <v>50</v>
      </c>
      <c r="H31" s="66">
        <f t="shared" si="14"/>
        <v>6.8181818181818177E-2</v>
      </c>
      <c r="I31" s="66">
        <f t="shared" si="15"/>
        <v>0</v>
      </c>
      <c r="J31" s="66">
        <f t="shared" si="16"/>
        <v>3.896103896103896E-2</v>
      </c>
    </row>
    <row r="32" spans="1:13" x14ac:dyDescent="0.25">
      <c r="A32" s="19"/>
      <c r="B32" s="19"/>
      <c r="C32" s="19"/>
      <c r="D32" s="19"/>
      <c r="E32" s="6"/>
      <c r="F32" s="6"/>
      <c r="G32" s="6"/>
      <c r="H32" s="66"/>
      <c r="I32" s="66"/>
      <c r="J32" s="66"/>
    </row>
    <row r="33" spans="1:10" x14ac:dyDescent="0.25">
      <c r="A33" s="16" t="s">
        <v>27</v>
      </c>
      <c r="B33" s="16">
        <v>30</v>
      </c>
      <c r="C33" s="16">
        <v>5</v>
      </c>
      <c r="D33" s="16"/>
      <c r="E33" s="6">
        <v>39</v>
      </c>
      <c r="F33" s="6">
        <v>5.7450000000000001</v>
      </c>
      <c r="G33" s="6"/>
      <c r="H33" s="66">
        <f t="shared" si="14"/>
        <v>2.7272727272727271E-2</v>
      </c>
      <c r="I33" s="66">
        <f t="shared" si="15"/>
        <v>1.3545454545454548E-2</v>
      </c>
      <c r="J33" s="66"/>
    </row>
    <row r="34" spans="1:10" x14ac:dyDescent="0.25">
      <c r="A34" s="18" t="s">
        <v>28</v>
      </c>
      <c r="B34" s="18"/>
      <c r="C34" s="18"/>
      <c r="D34" s="18"/>
      <c r="E34" s="6"/>
      <c r="F34" s="6"/>
      <c r="G34" s="6"/>
      <c r="H34" s="13"/>
      <c r="I34" s="13"/>
      <c r="J34" s="13"/>
    </row>
    <row r="35" spans="1:10" x14ac:dyDescent="0.25">
      <c r="A35" s="20"/>
      <c r="B35" s="20"/>
      <c r="C35" s="20"/>
      <c r="D35" s="20"/>
    </row>
    <row r="36" spans="1:10" x14ac:dyDescent="0.25">
      <c r="A36" s="20"/>
      <c r="B36" s="20"/>
      <c r="C36" s="20"/>
      <c r="D36" s="20"/>
    </row>
    <row r="37" spans="1:10" x14ac:dyDescent="0.25">
      <c r="A37" s="20"/>
      <c r="B37" s="20"/>
      <c r="C37" s="20"/>
      <c r="D37" s="20"/>
    </row>
    <row r="38" spans="1:10" x14ac:dyDescent="0.25">
      <c r="A38" s="20"/>
      <c r="B38" s="20"/>
      <c r="C38" s="20"/>
      <c r="D38" s="20"/>
    </row>
    <row r="39" spans="1:10" x14ac:dyDescent="0.25">
      <c r="A39" s="20"/>
      <c r="B39" s="20"/>
      <c r="C39" s="20"/>
      <c r="D39" s="20"/>
    </row>
    <row r="40" spans="1:10" x14ac:dyDescent="0.25">
      <c r="A40" s="20"/>
      <c r="B40" s="20"/>
      <c r="C40" s="20"/>
      <c r="D40" s="20"/>
    </row>
    <row r="41" spans="1:10" x14ac:dyDescent="0.25">
      <c r="A41" s="20"/>
      <c r="B41" s="20"/>
      <c r="C41" s="20"/>
      <c r="D41" s="20"/>
    </row>
    <row r="42" spans="1:10" x14ac:dyDescent="0.25">
      <c r="A42" s="20"/>
      <c r="B42" s="20"/>
      <c r="C42" s="20"/>
      <c r="D42" s="20"/>
    </row>
    <row r="43" spans="1:10" x14ac:dyDescent="0.25">
      <c r="A43" s="20"/>
      <c r="B43" s="20"/>
      <c r="C43" s="20"/>
      <c r="D43" s="20"/>
    </row>
    <row r="44" spans="1:10" x14ac:dyDescent="0.25">
      <c r="A44" s="20"/>
      <c r="B44" s="20"/>
      <c r="C44" s="20"/>
      <c r="D44" s="20"/>
    </row>
    <row r="45" spans="1:10" x14ac:dyDescent="0.25">
      <c r="A45" s="20"/>
      <c r="B45" s="20"/>
      <c r="C45" s="20"/>
      <c r="D45" s="20"/>
    </row>
    <row r="46" spans="1:10" x14ac:dyDescent="0.25">
      <c r="A46" s="20"/>
      <c r="B46" s="20"/>
      <c r="C46" s="20"/>
      <c r="D46" s="20"/>
    </row>
    <row r="47" spans="1:10" x14ac:dyDescent="0.25">
      <c r="A47" s="20"/>
      <c r="B47" s="20"/>
      <c r="C47" s="20"/>
      <c r="D47" s="20"/>
    </row>
  </sheetData>
  <mergeCells count="3">
    <mergeCell ref="E1:G1"/>
    <mergeCell ref="H1:J1"/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reported</vt:lpstr>
      <vt:lpstr>final</vt:lpstr>
      <vt:lpstr>FY17 avg</vt:lpstr>
      <vt:lpstr>Sheet1</vt:lpstr>
      <vt:lpstr>TREND</vt:lpstr>
    </vt:vector>
  </TitlesOfParts>
  <Company>TataSteel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ACHYUTA NAND CHOUDHARY</dc:creator>
  <cp:lastModifiedBy>ACHYUTA NAND CHOUDHARY</cp:lastModifiedBy>
  <cp:lastPrinted>2017-10-19T11:40:21Z</cp:lastPrinted>
  <dcterms:created xsi:type="dcterms:W3CDTF">2017-08-26T07:00:22Z</dcterms:created>
  <dcterms:modified xsi:type="dcterms:W3CDTF">2017-10-19T11:41:37Z</dcterms:modified>
</cp:coreProperties>
</file>